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F:\Lusine.harutyunyan\D\0-ՎԵՐՋՆԱԺԱՄԿԵՏ\00-նայելու-շտապեր-20.05․22\բյուջե-ՄԺԾԾ-ընդհ-01.04.22\ՄԺԾԾ\00-23-25ՄԺԾԾ-22թ․-27.05.22\0000-27.05.22-ելք-մերը\00-Վ-30.05.22-նոր նախ-փոքր\socpatet\"/>
    </mc:Choice>
  </mc:AlternateContent>
  <bookViews>
    <workbookView xWindow="0" yWindow="0" windowWidth="28800" windowHeight="11610" activeTab="1"/>
  </bookViews>
  <sheets>
    <sheet name="havelvac6-nor naxazern " sheetId="53" r:id="rId1"/>
    <sheet name="havelvac10-Axyusak 1" sheetId="54" r:id="rId2"/>
  </sheets>
  <externalReferences>
    <externalReference r:id="rId3"/>
    <externalReference r:id="rId4"/>
    <externalReference r:id="rId5"/>
  </externalReferences>
  <definedNames>
    <definedName name="_Toc501014758" localSheetId="0">'havelvac6-nor naxazern '!$B$1</definedName>
    <definedName name="AgencyCode">#REF!</definedName>
    <definedName name="AgencyName">#REF!</definedName>
    <definedName name="bsk">#REF!</definedName>
    <definedName name="dramashnor">#REF!</definedName>
    <definedName name="Functional1">#REF!</definedName>
    <definedName name="PANature">#REF!</definedName>
    <definedName name="par_count">'[1]DOC 3'!$A$14,'[1]DOC 3'!$A$35,'[1]DOC 3'!$A$58,'[1]DOC 3'!$A$79,'[1]DOC 3'!$A$104,'[1]DOC 3'!$A$126,'[1]DOC 3'!$A$195,'[1]DOC 3'!$A$215,'[1]DOC 3'!$A$235,'[1]DOC 3'!$A$255,'[1]DOC 3'!$A$272,'[1]DOC 3'!$A$299,'[1]DOC 3'!$A$315,'[1]DOC 3'!$A$331,'[1]DOC 3'!$A$365</definedName>
    <definedName name="par_qual">'[1]DOC 3'!$A$15,'[1]DOC 3'!$A$127,'[1]DOC 3'!$A$256,'[1]DOC 3'!$A$316,'[1]DOC 3'!$A$333</definedName>
    <definedName name="par_time">'[1]DOC 3'!$A$16,'[1]DOC 3'!$A$128,'[1]DOC 3'!$A$317,'[1]DOC 3'!$A$334</definedName>
    <definedName name="par2.4s">'[1]DOC 3'!$A$20,'[1]DOC 3'!$A$49,'[1]DOC 3'!$A$93,'[1]DOC 3'!$A$132,'[1]DOC 3'!$A$152,'[1]DOC 3'!$A$166,'[1]DOC 3'!$A$185,'[1]DOC 3'!$A$205,'[1]DOC 3'!$A$225,'[1]DOC 3'!$A$245,'[1]DOC 3'!$A$262,'[1]DOC 3'!$A$289,'[1]DOC 3'!$A$305,'[1]DOC 3'!$A$321,'[1]DOC 3'!$A$338,'[1]DOC 3'!$A$355</definedName>
    <definedName name="par2.5s">'[1]DOC 3'!$A$22,'[1]DOC 3'!$A$134</definedName>
    <definedName name="par2.6s">'[1]DOC 3'!$A$40,'[1]DOC 3'!$A$65,'[1]DOC 3'!$A$89,'[1]DOC 3'!$A$111</definedName>
    <definedName name="par2.7s">'[1]DOC 3'!$A$178,'[1]DOC 3'!$A$349</definedName>
    <definedName name="par2.9s">'[1]DOC 3'!$A$18,'[1]DOC 3'!$A$47,'[1]DOC 3'!$A$91,'[1]DOC 3'!$A$130,'[1]DOC 3'!$A$150,'[1]DOC 3'!$A$164,'[1]DOC 3'!$A$183,'[1]DOC 3'!$A$203,'[1]DOC 3'!$A$223,'[1]DOC 3'!$A$243,'[1]DOC 3'!$A$260,'[1]DOC 3'!$A$287,'[1]DOC 3'!$A$303,'[1]DOC 3'!$A$319,'[1]DOC 3'!$A$336,'[1]DOC 3'!$A$353</definedName>
    <definedName name="par4.10s">'[1]DOC 3'!$A$42,'[1]DOC 3'!$A$84</definedName>
    <definedName name="par4.11d">'[1]DOC 3'!$A$44,'[1]DOC 3'!$A$86,'[1]DOC 3'!$A$200,'[1]DOC 3'!$A$220,'[1]DOC 3'!$A$240</definedName>
    <definedName name="par4.14">'[1]DOC 3'!$A$38,'[1]DOC 3'!$A$82,'[1]DOC 3'!$A$198,'[1]DOC 3'!$A$218,'[1]DOC 3'!$A$238,'[1]DOC 3'!$A$258</definedName>
    <definedName name="par4.15">'[1]DOC 3'!$A$60,'[1]DOC 3'!$A$106,'[1]DOC 3'!$A$274</definedName>
    <definedName name="par4.16">'[1]DOC 3'!$A$61,'[1]DOC 3'!$A$107,'[1]DOC 3'!$A$275</definedName>
    <definedName name="par4.17">'[1]DOC 3'!$A$59,'[1]DOC 3'!$A$105,'[1]DOC 3'!$A$273,'[1]DOC 3'!$A$370</definedName>
    <definedName name="par4.18d">'[1]DOC 3'!$A$62,'[1]DOC 3'!$A$108</definedName>
    <definedName name="par4.8">'[1]DOC 3'!$A$37,'[1]DOC 3'!$A$81,'[1]DOC 3'!$A$197,'[1]DOC 3'!$A$217,'[1]DOC 3'!$A$237</definedName>
    <definedName name="par4.9">'[1]DOC 3'!$A$39,'[1]DOC 3'!$A$83,'[1]DOC 3'!$A$199,'[1]DOC 3'!$A$219,'[1]DOC 3'!$A$239,'[1]DOC 3'!$A$259</definedName>
    <definedName name="par5.1">'[1]DOC 3'!$A$17,'[1]DOC 3'!$A$129</definedName>
    <definedName name="par5.3">'[1]DOC 3'!$A$36,'[1]DOC 3'!$A$80,'[1]DOC 3'!$A$196,'[1]DOC 3'!$A$216,'[1]DOC 3'!$A$236,'[1]DOC 3'!$A$257</definedName>
    <definedName name="par5.4">'[1]DOC 3'!$A$146,'[1]DOC 3'!$A$163,'[1]DOC 3'!$A$284,'[1]DOC 3'!$A$300,'[1]DOC 3'!$A$348</definedName>
    <definedName name="par5.6">'[1]DOC 3'!$A$318,'[1]DOC 3'!$A$335</definedName>
    <definedName name="PAType">#REF!</definedName>
    <definedName name="Performance2">#REF!</definedName>
    <definedName name="PerformanceType">#REF!</definedName>
    <definedName name="program">'[1]DOC 3'!$A$9,'[1]DOC 3'!$A$30,'[1]DOC 3'!$A$53,'[1]DOC 3'!$A$74,'[1]DOC 3'!$A$99,'[1]DOC 3'!$A$121,'[1]DOC 3'!$A$140,'[1]DOC 3'!$A$158,'[1]DOC 3'!$A$172,'[1]DOC 3'!$A$190,'[1]DOC 3'!$A$210,'[1]DOC 3'!$A$230,'[1]DOC 3'!$A$250,'[1]DOC 3'!$A$267,'[1]DOC 3'!$A$279,'[1]DOC 3'!$A$294,'[1]DOC 3'!$A$310,'[1]DOC 3'!$A$326,'[1]DOC 3'!$A$343,'[1]DOC 3'!$A$360</definedName>
  </definedNames>
  <calcPr calcId="162913"/>
</workbook>
</file>

<file path=xl/calcChain.xml><?xml version="1.0" encoding="utf-8"?>
<calcChain xmlns="http://schemas.openxmlformats.org/spreadsheetml/2006/main">
  <c r="F12" i="54" l="1"/>
  <c r="O12" i="54" s="1"/>
  <c r="O11" i="54" s="1"/>
  <c r="E12" i="54"/>
  <c r="N12" i="54" s="1"/>
  <c r="N11" i="54" s="1"/>
  <c r="D12" i="54"/>
  <c r="M12" i="54" s="1"/>
  <c r="M11" i="54" s="1"/>
  <c r="C12" i="54"/>
  <c r="B12" i="54"/>
  <c r="L11" i="54"/>
  <c r="K11" i="54"/>
  <c r="J11" i="54"/>
  <c r="I11" i="54"/>
  <c r="H11" i="54"/>
  <c r="G11" i="54"/>
  <c r="E11" i="54"/>
  <c r="D11" i="54"/>
  <c r="C11" i="54"/>
  <c r="A11" i="54"/>
  <c r="F11" i="54" l="1"/>
  <c r="E17" i="53"/>
  <c r="F17" i="53"/>
  <c r="D17" i="53"/>
  <c r="E20" i="53" l="1"/>
  <c r="D20" i="53"/>
  <c r="F20" i="53"/>
  <c r="F90" i="53" l="1"/>
  <c r="F89" i="53"/>
  <c r="AU53" i="53"/>
</calcChain>
</file>

<file path=xl/sharedStrings.xml><?xml version="1.0" encoding="utf-8"?>
<sst xmlns="http://schemas.openxmlformats.org/spreadsheetml/2006/main" count="38" uniqueCount="28">
  <si>
    <t>2023թ.</t>
  </si>
  <si>
    <t xml:space="preserve">     (հազար դրամներով)</t>
  </si>
  <si>
    <t>Այլ աղբյուրներից ակնկալվող ֆինանսավորում</t>
  </si>
  <si>
    <t>Այլ ծրագրերից ակնկալվող ծախսային խնայողություններ</t>
  </si>
  <si>
    <t>Նոր նախաձեռնությունների զուտ ազդեցությունը պետական բյուջեի վրա (ընդհանուր ծախս` հանած եկամտի այլընտրանքային աղբյուրներ և/կամ այլ ծրագրերից խնայողություններ)(տող 1 – տող 2)</t>
  </si>
  <si>
    <t>Համալիր սոցիալական ծառայության տարածքային կենտրոնների աշխատողների այցելության ծախսերի փոխհատուցում</t>
  </si>
  <si>
    <t xml:space="preserve">Հավելված N 6. Նոր նախաձեռնությունների ֆինանսավորման աղբյուրները (ամփոփ) </t>
  </si>
  <si>
    <t>2024թ.</t>
  </si>
  <si>
    <t>Նոր նախաձեռնությունների գծով ընդհանուր ծախսերը</t>
  </si>
  <si>
    <t xml:space="preserve">Նոր նախաձեռնությունների ֆինանսավորման այլ աղբյուրներ (տող 2.1 + տող 2.2.) </t>
  </si>
  <si>
    <t>2025թ.</t>
  </si>
  <si>
    <t>Հավելված N 10. Ամփոփ ֆինանսական պահանջներ ՄԺԾԾ ժամանակահատվածի համար</t>
  </si>
  <si>
    <t>(հազար դրամ)</t>
  </si>
  <si>
    <t>Ծրագրային դասիչը</t>
  </si>
  <si>
    <t>Ծրագրի/միջոցառման անվանումը</t>
  </si>
  <si>
    <t>Գոյություն ունեցող պարտավորությունների  գծով հաշվարկված (ճշգրտված) ծախսերը(հազ. դրամ)</t>
  </si>
  <si>
    <t>Ծախսային խնայողության գծով ամփոփ առաջարկը (հազ. դրամ) (-)</t>
  </si>
  <si>
    <t>Նոր նախաձեռնություններ</t>
  </si>
  <si>
    <t>Միջոցառման գծով ամփոփ ծախսերը (հազ. դրամ)</t>
  </si>
  <si>
    <t>(հազ. դրամ) (+)</t>
  </si>
  <si>
    <t>Ծրագիր</t>
  </si>
  <si>
    <t>Միջոցառում</t>
  </si>
  <si>
    <t>2023թ</t>
  </si>
  <si>
    <t>2024թ</t>
  </si>
  <si>
    <t>Ընդամենը</t>
  </si>
  <si>
    <t>Պարտադիր ծախսերին դասվող միջոցառումներ</t>
  </si>
  <si>
    <t>2025թ</t>
  </si>
  <si>
    <t>Աղյուսակ 1.  Ծրագրերի և միջոցառումների գծով ամփոփ ֆինանսական պահանջներ 2023-2025 թթ համար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</si>
</sst>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р_._-;\-* #,##0.00_р_._-;_-* &quot;-&quot;??_р_._-;_-@_-"/>
    <numFmt numFmtId="165" formatCode="##,##0.0;\(##,##0.0\);\-"/>
    <numFmt numFmtId="166" formatCode="_-* #,##0.00_?_._-;\-* #,##0.00_?_._-;_-* &quot;-&quot;??_?_._-;_-@_-"/>
    <numFmt numFmtId="167" formatCode="_-* #,##0.00_-;\-* #,##0.00_-;_-* &quot;-&quot;??_-;_-@_-"/>
    <numFmt numFmtId="168" formatCode="0.0_);\(0.0\)"/>
    <numFmt numFmtId="169" formatCode="_-* #,##0.00\ _₽_-;\-* #,##0.00\ _₽_-;_-* &quot;-&quot;??\ _₽_-;_-@_-"/>
    <numFmt numFmtId="170" formatCode="#,##0.0_);\(#,##0.0\)"/>
    <numFmt numFmtId="171" formatCode="#,##0.0"/>
  </numFmts>
  <fonts count="154">
    <font>
      <sz val="10"/>
      <name val="Arial Armeni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name val="Arial Armenian"/>
      <family val="2"/>
    </font>
    <font>
      <sz val="9"/>
      <name val="Arial Armenian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2"/>
      <name val="Arial Armenian"/>
      <family val="2"/>
    </font>
    <font>
      <sz val="8"/>
      <name val="GHEA Grapalat"/>
      <family val="2"/>
    </font>
    <font>
      <b/>
      <sz val="18"/>
      <color theme="3"/>
      <name val="Cambria"/>
      <family val="2"/>
      <scheme val="major"/>
    </font>
    <font>
      <sz val="10"/>
      <name val="GHEA Grapalat"/>
      <family val="3"/>
    </font>
    <font>
      <sz val="11"/>
      <color theme="1"/>
      <name val="Times Armenian"/>
      <family val="2"/>
    </font>
    <font>
      <b/>
      <sz val="15"/>
      <color theme="3"/>
      <name val="Times Armenian"/>
      <family val="2"/>
    </font>
    <font>
      <b/>
      <sz val="13"/>
      <color theme="3"/>
      <name val="Times Armenian"/>
      <family val="2"/>
    </font>
    <font>
      <b/>
      <sz val="11"/>
      <color theme="3"/>
      <name val="Times Armenian"/>
      <family val="2"/>
    </font>
    <font>
      <sz val="11"/>
      <color rgb="FF006100"/>
      <name val="Times Armenian"/>
      <family val="2"/>
    </font>
    <font>
      <sz val="11"/>
      <color rgb="FF9C0006"/>
      <name val="Times Armenian"/>
      <family val="2"/>
    </font>
    <font>
      <sz val="11"/>
      <color rgb="FF9C6500"/>
      <name val="Times Armenian"/>
      <family val="2"/>
    </font>
    <font>
      <sz val="11"/>
      <color rgb="FF3F3F76"/>
      <name val="Times Armenian"/>
      <family val="2"/>
    </font>
    <font>
      <b/>
      <sz val="11"/>
      <color rgb="FF3F3F3F"/>
      <name val="Times Armenian"/>
      <family val="2"/>
    </font>
    <font>
      <b/>
      <sz val="11"/>
      <color rgb="FFFA7D00"/>
      <name val="Times Armenian"/>
      <family val="2"/>
    </font>
    <font>
      <sz val="11"/>
      <color rgb="FFFA7D00"/>
      <name val="Times Armenian"/>
      <family val="2"/>
    </font>
    <font>
      <b/>
      <sz val="11"/>
      <color theme="0"/>
      <name val="Times Armenian"/>
      <family val="2"/>
    </font>
    <font>
      <sz val="11"/>
      <color rgb="FFFF0000"/>
      <name val="Times Armenian"/>
      <family val="2"/>
    </font>
    <font>
      <i/>
      <sz val="11"/>
      <color rgb="FF7F7F7F"/>
      <name val="Times Armenian"/>
      <family val="2"/>
    </font>
    <font>
      <b/>
      <sz val="11"/>
      <color theme="1"/>
      <name val="Times Armenian"/>
      <family val="2"/>
    </font>
    <font>
      <sz val="11"/>
      <color theme="0"/>
      <name val="Times Armenian"/>
      <family val="2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charset val="204"/>
    </font>
    <font>
      <sz val="10"/>
      <color indexed="9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Armenian"/>
      <family val="2"/>
    </font>
    <font>
      <sz val="10"/>
      <color indexed="62"/>
      <name val="Calibri"/>
      <family val="2"/>
      <charset val="204"/>
    </font>
    <font>
      <b/>
      <sz val="10"/>
      <color indexed="63"/>
      <name val="Calibri"/>
      <family val="2"/>
      <charset val="204"/>
    </font>
    <font>
      <b/>
      <sz val="10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Calibri"/>
      <family val="2"/>
      <charset val="204"/>
    </font>
    <font>
      <sz val="10"/>
      <color indexed="20"/>
      <name val="Calibri"/>
      <family val="2"/>
      <charset val="204"/>
    </font>
    <font>
      <i/>
      <sz val="10"/>
      <color indexed="23"/>
      <name val="Calibri"/>
      <family val="2"/>
      <charset val="204"/>
    </font>
    <font>
      <sz val="10"/>
      <color indexed="52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10"/>
      <name val="Calibri"/>
      <family val="2"/>
      <charset val="204"/>
    </font>
    <font>
      <sz val="10"/>
      <color indexed="17"/>
      <name val="Calibri"/>
      <family val="2"/>
      <charset val="204"/>
    </font>
    <font>
      <sz val="11"/>
      <color indexed="9"/>
      <name val="Times Armenian"/>
      <family val="2"/>
    </font>
    <font>
      <sz val="11"/>
      <color indexed="20"/>
      <name val="Times Armenian"/>
      <family val="2"/>
    </font>
    <font>
      <b/>
      <sz val="11"/>
      <color indexed="52"/>
      <name val="Times Armenian"/>
      <family val="2"/>
    </font>
    <font>
      <b/>
      <sz val="11"/>
      <color indexed="9"/>
      <name val="Times Armenian"/>
      <family val="2"/>
    </font>
    <font>
      <i/>
      <sz val="11"/>
      <color indexed="23"/>
      <name val="Times Armenian"/>
      <family val="2"/>
    </font>
    <font>
      <sz val="11"/>
      <color indexed="17"/>
      <name val="Times Armenian"/>
      <family val="2"/>
    </font>
    <font>
      <b/>
      <sz val="15"/>
      <color indexed="56"/>
      <name val="Times Armenian"/>
      <family val="2"/>
    </font>
    <font>
      <b/>
      <sz val="13"/>
      <color indexed="56"/>
      <name val="Times Armenian"/>
      <family val="2"/>
    </font>
    <font>
      <b/>
      <sz val="11"/>
      <color indexed="56"/>
      <name val="Times Armenian"/>
      <family val="2"/>
    </font>
    <font>
      <sz val="11"/>
      <color indexed="62"/>
      <name val="Times Armenian"/>
      <family val="2"/>
    </font>
    <font>
      <sz val="11"/>
      <color indexed="52"/>
      <name val="Times Armenian"/>
      <family val="2"/>
    </font>
    <font>
      <sz val="11"/>
      <color indexed="60"/>
      <name val="Times Armenian"/>
      <family val="2"/>
    </font>
    <font>
      <b/>
      <sz val="11"/>
      <color indexed="63"/>
      <name val="Times Armenian"/>
      <family val="2"/>
    </font>
    <font>
      <b/>
      <sz val="11"/>
      <color indexed="8"/>
      <name val="Times Armenian"/>
      <family val="2"/>
    </font>
    <font>
      <sz val="11"/>
      <color indexed="10"/>
      <name val="Times Armenian"/>
      <family val="2"/>
    </font>
    <font>
      <sz val="11"/>
      <color theme="1"/>
      <name val="Calibri"/>
      <family val="2"/>
      <charset val="1"/>
      <scheme val="minor"/>
    </font>
    <font>
      <u/>
      <sz val="10"/>
      <color indexed="12"/>
      <name val="Arial"/>
      <family val="2"/>
    </font>
    <font>
      <sz val="10"/>
      <name val="Times Armenian"/>
      <family val="1"/>
    </font>
    <font>
      <sz val="11"/>
      <color theme="1"/>
      <name val="Arial Armenian"/>
      <family val="2"/>
    </font>
    <font>
      <sz val="10"/>
      <name val="Arial Unicode"/>
      <family val="2"/>
    </font>
    <font>
      <sz val="8"/>
      <name val="Arial Armenian"/>
      <family val="2"/>
    </font>
    <font>
      <sz val="10"/>
      <color rgb="FF9C6500"/>
      <name val="Calibri"/>
      <family val="2"/>
      <scheme val="minor"/>
    </font>
    <font>
      <u/>
      <sz val="11"/>
      <color theme="10"/>
      <name val="Calibri"/>
      <family val="2"/>
      <charset val="1"/>
    </font>
    <font>
      <sz val="10"/>
      <name val="Arial"/>
      <family val="2"/>
    </font>
    <font>
      <sz val="12"/>
      <name val="GHEA Grapalat"/>
      <family val="3"/>
    </font>
    <font>
      <b/>
      <sz val="12"/>
      <color theme="1"/>
      <name val="GHEA Grapalat"/>
      <family val="3"/>
    </font>
    <font>
      <sz val="9"/>
      <color theme="1"/>
      <name val="GHEA Grapalat"/>
      <family val="3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12"/>
      <color theme="1"/>
      <name val="GHEA Grapalat"/>
      <family val="3"/>
    </font>
    <font>
      <b/>
      <sz val="12"/>
      <name val="GHEA Grapalat"/>
      <family val="3"/>
    </font>
  </fonts>
  <fills count="5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4" tint="0.79998168889431442"/>
        <bgColor indexed="64"/>
      </patternFill>
    </fill>
  </fills>
  <borders count="9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517">
    <xf numFmtId="0" fontId="0" fillId="0" borderId="0"/>
    <xf numFmtId="0" fontId="27" fillId="0" borderId="0"/>
    <xf numFmtId="9" fontId="28" fillId="0" borderId="0" applyFont="0" applyFill="0" applyBorder="0" applyAlignment="0" applyProtection="0"/>
    <xf numFmtId="0" fontId="29" fillId="0" borderId="0"/>
    <xf numFmtId="9" fontId="27" fillId="0" borderId="0" applyFont="0" applyFill="0" applyBorder="0" applyAlignment="0" applyProtection="0"/>
    <xf numFmtId="0" fontId="29" fillId="0" borderId="0"/>
    <xf numFmtId="0" fontId="31" fillId="0" borderId="0"/>
    <xf numFmtId="0" fontId="26" fillId="0" borderId="0"/>
    <xf numFmtId="43" fontId="26" fillId="0" borderId="0" applyFont="0" applyFill="0" applyBorder="0" applyAlignment="0" applyProtection="0"/>
    <xf numFmtId="0" fontId="30" fillId="0" borderId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6" borderId="0" applyNumberFormat="0" applyBorder="0" applyAlignment="0" applyProtection="0"/>
    <xf numFmtId="0" fontId="32" fillId="9" borderId="0" applyNumberFormat="0" applyBorder="0" applyAlignment="0" applyProtection="0"/>
    <xf numFmtId="0" fontId="32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20" borderId="0" applyNumberFormat="0" applyBorder="0" applyAlignment="0" applyProtection="0"/>
    <xf numFmtId="0" fontId="34" fillId="4" borderId="0" applyNumberFormat="0" applyBorder="0" applyAlignment="0" applyProtection="0"/>
    <xf numFmtId="0" fontId="35" fillId="21" borderId="1" applyNumberFormat="0" applyAlignment="0" applyProtection="0"/>
    <xf numFmtId="0" fontId="36" fillId="22" borderId="2" applyNumberForma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5" borderId="0" applyNumberFormat="0" applyBorder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1" fillId="0" borderId="5" applyNumberFormat="0" applyFill="0" applyAlignment="0" applyProtection="0"/>
    <xf numFmtId="0" fontId="41" fillId="0" borderId="0" applyNumberFormat="0" applyFill="0" applyBorder="0" applyAlignment="0" applyProtection="0"/>
    <xf numFmtId="0" fontId="42" fillId="8" borderId="1" applyNumberFormat="0" applyAlignment="0" applyProtection="0"/>
    <xf numFmtId="0" fontId="43" fillId="0" borderId="6" applyNumberFormat="0" applyFill="0" applyAlignment="0" applyProtection="0"/>
    <xf numFmtId="0" fontId="44" fillId="23" borderId="0" applyNumberFormat="0" applyBorder="0" applyAlignment="0" applyProtection="0"/>
    <xf numFmtId="0" fontId="30" fillId="0" borderId="0"/>
    <xf numFmtId="1" fontId="51" fillId="0" borderId="0"/>
    <xf numFmtId="1" fontId="51" fillId="0" borderId="0"/>
    <xf numFmtId="0" fontId="50" fillId="0" borderId="0"/>
    <xf numFmtId="1" fontId="51" fillId="0" borderId="0"/>
    <xf numFmtId="0" fontId="30" fillId="0" borderId="0"/>
    <xf numFmtId="0" fontId="25" fillId="0" borderId="0"/>
    <xf numFmtId="0" fontId="29" fillId="0" borderId="0"/>
    <xf numFmtId="0" fontId="29" fillId="0" borderId="0"/>
    <xf numFmtId="0" fontId="30" fillId="24" borderId="7" applyNumberFormat="0" applyFont="0" applyAlignment="0" applyProtection="0"/>
    <xf numFmtId="0" fontId="45" fillId="21" borderId="8" applyNumberFormat="0" applyAlignment="0" applyProtection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7" fillId="0" borderId="9" applyNumberFormat="0" applyFill="0" applyAlignment="0" applyProtection="0"/>
    <xf numFmtId="0" fontId="48" fillId="0" borderId="0" applyNumberFormat="0" applyFill="0" applyBorder="0" applyAlignment="0" applyProtection="0"/>
    <xf numFmtId="0" fontId="50" fillId="0" borderId="0"/>
    <xf numFmtId="1" fontId="51" fillId="0" borderId="0"/>
    <xf numFmtId="43" fontId="24" fillId="0" borderId="0" applyFont="0" applyFill="0" applyBorder="0" applyAlignment="0" applyProtection="0"/>
    <xf numFmtId="165" fontId="52" fillId="0" borderId="0" applyFill="0" applyBorder="0" applyProtection="0">
      <alignment horizontal="right" vertical="top"/>
    </xf>
    <xf numFmtId="0" fontId="52" fillId="0" borderId="0">
      <alignment horizontal="left" vertical="top" wrapText="1"/>
    </xf>
    <xf numFmtId="0" fontId="56" fillId="0" borderId="11" applyNumberFormat="0" applyFill="0" applyAlignment="0" applyProtection="0"/>
    <xf numFmtId="0" fontId="57" fillId="0" borderId="12" applyNumberFormat="0" applyFill="0" applyAlignment="0" applyProtection="0"/>
    <xf numFmtId="0" fontId="58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59" fillId="25" borderId="0" applyNumberFormat="0" applyBorder="0" applyAlignment="0" applyProtection="0"/>
    <xf numFmtId="0" fontId="60" fillId="26" borderId="0" applyNumberFormat="0" applyBorder="0" applyAlignment="0" applyProtection="0"/>
    <xf numFmtId="0" fontId="61" fillId="27" borderId="0" applyNumberFormat="0" applyBorder="0" applyAlignment="0" applyProtection="0"/>
    <xf numFmtId="0" fontId="62" fillId="28" borderId="14" applyNumberFormat="0" applyAlignment="0" applyProtection="0"/>
    <xf numFmtId="0" fontId="63" fillId="29" borderId="15" applyNumberFormat="0" applyAlignment="0" applyProtection="0"/>
    <xf numFmtId="0" fontId="64" fillId="29" borderId="14" applyNumberFormat="0" applyAlignment="0" applyProtection="0"/>
    <xf numFmtId="0" fontId="65" fillId="0" borderId="16" applyNumberFormat="0" applyFill="0" applyAlignment="0" applyProtection="0"/>
    <xf numFmtId="0" fontId="66" fillId="30" borderId="17" applyNumberFormat="0" applyAlignment="0" applyProtection="0"/>
    <xf numFmtId="0" fontId="67" fillId="0" borderId="0" applyNumberFormat="0" applyFill="0" applyBorder="0" applyAlignment="0" applyProtection="0"/>
    <xf numFmtId="0" fontId="55" fillId="31" borderId="18" applyNumberFormat="0" applyFont="0" applyAlignment="0" applyProtection="0"/>
    <xf numFmtId="0" fontId="68" fillId="0" borderId="0" applyNumberFormat="0" applyFill="0" applyBorder="0" applyAlignment="0" applyProtection="0"/>
    <xf numFmtId="0" fontId="69" fillId="0" borderId="19" applyNumberFormat="0" applyFill="0" applyAlignment="0" applyProtection="0"/>
    <xf numFmtId="0" fontId="70" fillId="32" borderId="0" applyNumberFormat="0" applyBorder="0" applyAlignment="0" applyProtection="0"/>
    <xf numFmtId="0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55" fillId="37" borderId="0" applyNumberFormat="0" applyBorder="0" applyAlignment="0" applyProtection="0"/>
    <xf numFmtId="0" fontId="55" fillId="38" borderId="0" applyNumberFormat="0" applyBorder="0" applyAlignment="0" applyProtection="0"/>
    <xf numFmtId="0" fontId="70" fillId="39" borderId="0" applyNumberFormat="0" applyBorder="0" applyAlignment="0" applyProtection="0"/>
    <xf numFmtId="0" fontId="70" fillId="40" borderId="0" applyNumberFormat="0" applyBorder="0" applyAlignment="0" applyProtection="0"/>
    <xf numFmtId="0" fontId="55" fillId="41" borderId="0" applyNumberFormat="0" applyBorder="0" applyAlignment="0" applyProtection="0"/>
    <xf numFmtId="0" fontId="55" fillId="42" borderId="0" applyNumberFormat="0" applyBorder="0" applyAlignment="0" applyProtection="0"/>
    <xf numFmtId="0" fontId="70" fillId="43" borderId="0" applyNumberFormat="0" applyBorder="0" applyAlignment="0" applyProtection="0"/>
    <xf numFmtId="0" fontId="70" fillId="44" borderId="0" applyNumberFormat="0" applyBorder="0" applyAlignment="0" applyProtection="0"/>
    <xf numFmtId="0" fontId="55" fillId="45" borderId="0" applyNumberFormat="0" applyBorder="0" applyAlignment="0" applyProtection="0"/>
    <xf numFmtId="0" fontId="55" fillId="46" borderId="0" applyNumberFormat="0" applyBorder="0" applyAlignment="0" applyProtection="0"/>
    <xf numFmtId="0" fontId="70" fillId="47" borderId="0" applyNumberFormat="0" applyBorder="0" applyAlignment="0" applyProtection="0"/>
    <xf numFmtId="0" fontId="70" fillId="48" borderId="0" applyNumberFormat="0" applyBorder="0" applyAlignment="0" applyProtection="0"/>
    <xf numFmtId="0" fontId="55" fillId="49" borderId="0" applyNumberFormat="0" applyBorder="0" applyAlignment="0" applyProtection="0"/>
    <xf numFmtId="0" fontId="55" fillId="50" borderId="0" applyNumberFormat="0" applyBorder="0" applyAlignment="0" applyProtection="0"/>
    <xf numFmtId="0" fontId="70" fillId="51" borderId="0" applyNumberFormat="0" applyBorder="0" applyAlignment="0" applyProtection="0"/>
    <xf numFmtId="0" fontId="70" fillId="52" borderId="0" applyNumberFormat="0" applyBorder="0" applyAlignment="0" applyProtection="0"/>
    <xf numFmtId="0" fontId="55" fillId="53" borderId="0" applyNumberFormat="0" applyBorder="0" applyAlignment="0" applyProtection="0"/>
    <xf numFmtId="0" fontId="55" fillId="54" borderId="0" applyNumberFormat="0" applyBorder="0" applyAlignment="0" applyProtection="0"/>
    <xf numFmtId="0" fontId="70" fillId="55" borderId="0" applyNumberFormat="0" applyBorder="0" applyAlignment="0" applyProtection="0"/>
    <xf numFmtId="0" fontId="52" fillId="0" borderId="0">
      <alignment horizontal="left" vertical="top" wrapText="1"/>
    </xf>
    <xf numFmtId="0" fontId="23" fillId="0" borderId="0"/>
    <xf numFmtId="0" fontId="29" fillId="0" borderId="0"/>
    <xf numFmtId="0" fontId="72" fillId="3" borderId="0" applyNumberFormat="0" applyBorder="0" applyAlignment="0" applyProtection="0"/>
    <xf numFmtId="0" fontId="72" fillId="4" borderId="0" applyNumberFormat="0" applyBorder="0" applyAlignment="0" applyProtection="0"/>
    <xf numFmtId="0" fontId="72" fillId="5" borderId="0" applyNumberFormat="0" applyBorder="0" applyAlignment="0" applyProtection="0"/>
    <xf numFmtId="0" fontId="72" fillId="6" borderId="0" applyNumberFormat="0" applyBorder="0" applyAlignment="0" applyProtection="0"/>
    <xf numFmtId="0" fontId="72" fillId="7" borderId="0" applyNumberFormat="0" applyBorder="0" applyAlignment="0" applyProtection="0"/>
    <xf numFmtId="0" fontId="72" fillId="8" borderId="0" applyNumberFormat="0" applyBorder="0" applyAlignment="0" applyProtection="0"/>
    <xf numFmtId="0" fontId="72" fillId="9" borderId="0" applyNumberFormat="0" applyBorder="0" applyAlignment="0" applyProtection="0"/>
    <xf numFmtId="0" fontId="72" fillId="10" borderId="0" applyNumberFormat="0" applyBorder="0" applyAlignment="0" applyProtection="0"/>
    <xf numFmtId="0" fontId="72" fillId="11" borderId="0" applyNumberFormat="0" applyBorder="0" applyAlignment="0" applyProtection="0"/>
    <xf numFmtId="0" fontId="72" fillId="6" borderId="0" applyNumberFormat="0" applyBorder="0" applyAlignment="0" applyProtection="0"/>
    <xf numFmtId="0" fontId="72" fillId="9" borderId="0" applyNumberFormat="0" applyBorder="0" applyAlignment="0" applyProtection="0"/>
    <xf numFmtId="0" fontId="72" fillId="12" borderId="0" applyNumberFormat="0" applyBorder="0" applyAlignment="0" applyProtection="0"/>
    <xf numFmtId="0" fontId="73" fillId="13" borderId="0" applyNumberFormat="0" applyBorder="0" applyAlignment="0" applyProtection="0"/>
    <xf numFmtId="0" fontId="73" fillId="10" borderId="0" applyNumberFormat="0" applyBorder="0" applyAlignment="0" applyProtection="0"/>
    <xf numFmtId="0" fontId="73" fillId="11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6" borderId="0" applyNumberFormat="0" applyBorder="0" applyAlignment="0" applyProtection="0"/>
    <xf numFmtId="166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23" fillId="0" borderId="0"/>
    <xf numFmtId="0" fontId="23" fillId="0" borderId="0"/>
    <xf numFmtId="0" fontId="30" fillId="0" borderId="0"/>
    <xf numFmtId="0" fontId="55" fillId="0" borderId="0"/>
    <xf numFmtId="0" fontId="30" fillId="0" borderId="0"/>
    <xf numFmtId="0" fontId="74" fillId="0" borderId="0"/>
    <xf numFmtId="0" fontId="30" fillId="0" borderId="0"/>
    <xf numFmtId="0" fontId="29" fillId="0" borderId="0"/>
    <xf numFmtId="0" fontId="49" fillId="0" borderId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9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20" borderId="0" applyNumberFormat="0" applyBorder="0" applyAlignment="0" applyProtection="0"/>
    <xf numFmtId="0" fontId="76" fillId="8" borderId="20" applyNumberFormat="0" applyAlignment="0" applyProtection="0"/>
    <xf numFmtId="0" fontId="77" fillId="21" borderId="21" applyNumberFormat="0" applyAlignment="0" applyProtection="0"/>
    <xf numFmtId="0" fontId="78" fillId="21" borderId="20" applyNumberFormat="0" applyAlignment="0" applyProtection="0"/>
    <xf numFmtId="0" fontId="79" fillId="0" borderId="3" applyNumberFormat="0" applyFill="0" applyAlignment="0" applyProtection="0"/>
    <xf numFmtId="0" fontId="80" fillId="0" borderId="4" applyNumberFormat="0" applyFill="0" applyAlignment="0" applyProtection="0"/>
    <xf numFmtId="0" fontId="81" fillId="0" borderId="5" applyNumberFormat="0" applyFill="0" applyAlignment="0" applyProtection="0"/>
    <xf numFmtId="0" fontId="81" fillId="0" borderId="0" applyNumberFormat="0" applyFill="0" applyBorder="0" applyAlignment="0" applyProtection="0"/>
    <xf numFmtId="0" fontId="82" fillId="0" borderId="22" applyNumberFormat="0" applyFill="0" applyAlignment="0" applyProtection="0"/>
    <xf numFmtId="0" fontId="83" fillId="22" borderId="2" applyNumberFormat="0" applyAlignment="0" applyProtection="0"/>
    <xf numFmtId="0" fontId="84" fillId="0" borderId="0" applyNumberFormat="0" applyFill="0" applyBorder="0" applyAlignment="0" applyProtection="0"/>
    <xf numFmtId="0" fontId="85" fillId="23" borderId="0" applyNumberFormat="0" applyBorder="0" applyAlignment="0" applyProtection="0"/>
    <xf numFmtId="0" fontId="86" fillId="4" borderId="0" applyNumberFormat="0" applyBorder="0" applyAlignment="0" applyProtection="0"/>
    <xf numFmtId="0" fontId="87" fillId="0" borderId="0" applyNumberFormat="0" applyFill="0" applyBorder="0" applyAlignment="0" applyProtection="0"/>
    <xf numFmtId="0" fontId="29" fillId="24" borderId="23" applyNumberFormat="0" applyFont="0" applyAlignment="0" applyProtection="0"/>
    <xf numFmtId="0" fontId="88" fillId="0" borderId="6" applyNumberFormat="0" applyFill="0" applyAlignment="0" applyProtection="0"/>
    <xf numFmtId="0" fontId="89" fillId="0" borderId="0"/>
    <xf numFmtId="0" fontId="90" fillId="0" borderId="0" applyNumberFormat="0" applyFill="0" applyBorder="0" applyAlignment="0" applyProtection="0"/>
    <xf numFmtId="0" fontId="91" fillId="5" borderId="0" applyNumberFormat="0" applyBorder="0" applyAlignment="0" applyProtection="0"/>
    <xf numFmtId="0" fontId="22" fillId="0" borderId="0"/>
    <xf numFmtId="0" fontId="22" fillId="0" borderId="0"/>
    <xf numFmtId="0" fontId="50" fillId="0" borderId="0"/>
    <xf numFmtId="0" fontId="30" fillId="0" borderId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75" fillId="3" borderId="0" applyNumberFormat="0" applyBorder="0" applyAlignment="0" applyProtection="0"/>
    <xf numFmtId="0" fontId="75" fillId="4" borderId="0" applyNumberFormat="0" applyBorder="0" applyAlignment="0" applyProtection="0"/>
    <xf numFmtId="0" fontId="75" fillId="5" borderId="0" applyNumberFormat="0" applyBorder="0" applyAlignment="0" applyProtection="0"/>
    <xf numFmtId="0" fontId="75" fillId="6" borderId="0" applyNumberFormat="0" applyBorder="0" applyAlignment="0" applyProtection="0"/>
    <xf numFmtId="0" fontId="75" fillId="7" borderId="0" applyNumberFormat="0" applyBorder="0" applyAlignment="0" applyProtection="0"/>
    <xf numFmtId="0" fontId="75" fillId="8" borderId="0" applyNumberFormat="0" applyBorder="0" applyAlignment="0" applyProtection="0"/>
    <xf numFmtId="0" fontId="75" fillId="9" borderId="0" applyNumberFormat="0" applyBorder="0" applyAlignment="0" applyProtection="0"/>
    <xf numFmtId="0" fontId="75" fillId="10" borderId="0" applyNumberFormat="0" applyBorder="0" applyAlignment="0" applyProtection="0"/>
    <xf numFmtId="0" fontId="75" fillId="11" borderId="0" applyNumberFormat="0" applyBorder="0" applyAlignment="0" applyProtection="0"/>
    <xf numFmtId="0" fontId="75" fillId="6" borderId="0" applyNumberFormat="0" applyBorder="0" applyAlignment="0" applyProtection="0"/>
    <xf numFmtId="0" fontId="75" fillId="9" borderId="0" applyNumberFormat="0" applyBorder="0" applyAlignment="0" applyProtection="0"/>
    <xf numFmtId="0" fontId="75" fillId="12" borderId="0" applyNumberFormat="0" applyBorder="0" applyAlignment="0" applyProtection="0"/>
    <xf numFmtId="0" fontId="92" fillId="13" borderId="0" applyNumberFormat="0" applyBorder="0" applyAlignment="0" applyProtection="0"/>
    <xf numFmtId="0" fontId="92" fillId="10" borderId="0" applyNumberFormat="0" applyBorder="0" applyAlignment="0" applyProtection="0"/>
    <xf numFmtId="0" fontId="92" fillId="11" borderId="0" applyNumberFormat="0" applyBorder="0" applyAlignment="0" applyProtection="0"/>
    <xf numFmtId="0" fontId="92" fillId="14" borderId="0" applyNumberFormat="0" applyBorder="0" applyAlignment="0" applyProtection="0"/>
    <xf numFmtId="0" fontId="92" fillId="15" borderId="0" applyNumberFormat="0" applyBorder="0" applyAlignment="0" applyProtection="0"/>
    <xf numFmtId="0" fontId="92" fillId="16" borderId="0" applyNumberFormat="0" applyBorder="0" applyAlignment="0" applyProtection="0"/>
    <xf numFmtId="0" fontId="92" fillId="17" borderId="0" applyNumberFormat="0" applyBorder="0" applyAlignment="0" applyProtection="0"/>
    <xf numFmtId="0" fontId="92" fillId="18" borderId="0" applyNumberFormat="0" applyBorder="0" applyAlignment="0" applyProtection="0"/>
    <xf numFmtId="0" fontId="92" fillId="19" borderId="0" applyNumberFormat="0" applyBorder="0" applyAlignment="0" applyProtection="0"/>
    <xf numFmtId="0" fontId="92" fillId="14" borderId="0" applyNumberFormat="0" applyBorder="0" applyAlignment="0" applyProtection="0"/>
    <xf numFmtId="0" fontId="92" fillId="15" borderId="0" applyNumberFormat="0" applyBorder="0" applyAlignment="0" applyProtection="0"/>
    <xf numFmtId="0" fontId="92" fillId="20" borderId="0" applyNumberFormat="0" applyBorder="0" applyAlignment="0" applyProtection="0"/>
    <xf numFmtId="0" fontId="93" fillId="4" borderId="0" applyNumberFormat="0" applyBorder="0" applyAlignment="0" applyProtection="0"/>
    <xf numFmtId="0" fontId="94" fillId="21" borderId="24" applyNumberFormat="0" applyAlignment="0" applyProtection="0"/>
    <xf numFmtId="0" fontId="95" fillId="22" borderId="2" applyNumberFormat="0" applyAlignment="0" applyProtection="0"/>
    <xf numFmtId="166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7" fillId="5" borderId="0" applyNumberFormat="0" applyBorder="0" applyAlignment="0" applyProtection="0"/>
    <xf numFmtId="0" fontId="98" fillId="0" borderId="3" applyNumberFormat="0" applyFill="0" applyAlignment="0" applyProtection="0"/>
    <xf numFmtId="0" fontId="99" fillId="0" borderId="4" applyNumberFormat="0" applyFill="0" applyAlignment="0" applyProtection="0"/>
    <xf numFmtId="0" fontId="100" fillId="0" borderId="5" applyNumberFormat="0" applyFill="0" applyAlignment="0" applyProtection="0"/>
    <xf numFmtId="0" fontId="100" fillId="0" borderId="0" applyNumberFormat="0" applyFill="0" applyBorder="0" applyAlignment="0" applyProtection="0"/>
    <xf numFmtId="0" fontId="101" fillId="8" borderId="24" applyNumberFormat="0" applyAlignment="0" applyProtection="0"/>
    <xf numFmtId="0" fontId="102" fillId="0" borderId="6" applyNumberFormat="0" applyFill="0" applyAlignment="0" applyProtection="0"/>
    <xf numFmtId="0" fontId="103" fillId="23" borderId="0" applyNumberFormat="0" applyBorder="0" applyAlignment="0" applyProtection="0"/>
    <xf numFmtId="0" fontId="29" fillId="0" borderId="0"/>
    <xf numFmtId="0" fontId="22" fillId="0" borderId="0"/>
    <xf numFmtId="0" fontId="31" fillId="0" borderId="0"/>
    <xf numFmtId="0" fontId="2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5" fillId="24" borderId="25" applyNumberFormat="0" applyFont="0" applyAlignment="0" applyProtection="0"/>
    <xf numFmtId="0" fontId="104" fillId="21" borderId="26" applyNumberFormat="0" applyAlignment="0" applyProtection="0"/>
    <xf numFmtId="9" fontId="30" fillId="0" borderId="0" applyFont="0" applyFill="0" applyBorder="0" applyAlignment="0" applyProtection="0"/>
    <xf numFmtId="0" fontId="105" fillId="0" borderId="27" applyNumberFormat="0" applyFill="0" applyAlignment="0" applyProtection="0"/>
    <xf numFmtId="0" fontId="106" fillId="0" borderId="0" applyNumberFormat="0" applyFill="0" applyBorder="0" applyAlignment="0" applyProtection="0"/>
    <xf numFmtId="0" fontId="76" fillId="8" borderId="24" applyNumberFormat="0" applyAlignment="0" applyProtection="0"/>
    <xf numFmtId="0" fontId="77" fillId="21" borderId="26" applyNumberFormat="0" applyAlignment="0" applyProtection="0"/>
    <xf numFmtId="0" fontId="78" fillId="21" borderId="24" applyNumberFormat="0" applyAlignment="0" applyProtection="0"/>
    <xf numFmtId="0" fontId="82" fillId="0" borderId="27" applyNumberFormat="0" applyFill="0" applyAlignment="0" applyProtection="0"/>
    <xf numFmtId="0" fontId="29" fillId="24" borderId="25" applyNumberFormat="0" applyFont="0" applyAlignment="0" applyProtection="0"/>
    <xf numFmtId="0" fontId="52" fillId="0" borderId="0">
      <alignment horizontal="left" vertical="top" wrapText="1"/>
    </xf>
    <xf numFmtId="0" fontId="53" fillId="0" borderId="0" applyNumberFormat="0" applyFill="0" applyBorder="0" applyAlignment="0" applyProtection="0"/>
    <xf numFmtId="0" fontId="56" fillId="0" borderId="11" applyNumberFormat="0" applyFill="0" applyAlignment="0" applyProtection="0"/>
    <xf numFmtId="0" fontId="57" fillId="0" borderId="12" applyNumberFormat="0" applyFill="0" applyAlignment="0" applyProtection="0"/>
    <xf numFmtId="0" fontId="58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59" fillId="25" borderId="0" applyNumberFormat="0" applyBorder="0" applyAlignment="0" applyProtection="0"/>
    <xf numFmtId="0" fontId="60" fillId="26" borderId="0" applyNumberFormat="0" applyBorder="0" applyAlignment="0" applyProtection="0"/>
    <xf numFmtId="0" fontId="61" fillId="27" borderId="0" applyNumberFormat="0" applyBorder="0" applyAlignment="0" applyProtection="0"/>
    <xf numFmtId="0" fontId="62" fillId="28" borderId="14" applyNumberFormat="0" applyAlignment="0" applyProtection="0"/>
    <xf numFmtId="0" fontId="63" fillId="29" borderId="15" applyNumberFormat="0" applyAlignment="0" applyProtection="0"/>
    <xf numFmtId="0" fontId="64" fillId="29" borderId="14" applyNumberFormat="0" applyAlignment="0" applyProtection="0"/>
    <xf numFmtId="0" fontId="65" fillId="0" borderId="16" applyNumberFormat="0" applyFill="0" applyAlignment="0" applyProtection="0"/>
    <xf numFmtId="0" fontId="66" fillId="30" borderId="17" applyNumberFormat="0" applyAlignment="0" applyProtection="0"/>
    <xf numFmtId="0" fontId="67" fillId="0" borderId="0" applyNumberFormat="0" applyFill="0" applyBorder="0" applyAlignment="0" applyProtection="0"/>
    <xf numFmtId="0" fontId="55" fillId="31" borderId="18" applyNumberFormat="0" applyFont="0" applyAlignment="0" applyProtection="0"/>
    <xf numFmtId="0" fontId="68" fillId="0" borderId="0" applyNumberFormat="0" applyFill="0" applyBorder="0" applyAlignment="0" applyProtection="0"/>
    <xf numFmtId="0" fontId="69" fillId="0" borderId="19" applyNumberFormat="0" applyFill="0" applyAlignment="0" applyProtection="0"/>
    <xf numFmtId="0" fontId="70" fillId="32" borderId="0" applyNumberFormat="0" applyBorder="0" applyAlignment="0" applyProtection="0"/>
    <xf numFmtId="0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55" fillId="37" borderId="0" applyNumberFormat="0" applyBorder="0" applyAlignment="0" applyProtection="0"/>
    <xf numFmtId="0" fontId="55" fillId="38" borderId="0" applyNumberFormat="0" applyBorder="0" applyAlignment="0" applyProtection="0"/>
    <xf numFmtId="0" fontId="70" fillId="39" borderId="0" applyNumberFormat="0" applyBorder="0" applyAlignment="0" applyProtection="0"/>
    <xf numFmtId="0" fontId="70" fillId="40" borderId="0" applyNumberFormat="0" applyBorder="0" applyAlignment="0" applyProtection="0"/>
    <xf numFmtId="0" fontId="55" fillId="41" borderId="0" applyNumberFormat="0" applyBorder="0" applyAlignment="0" applyProtection="0"/>
    <xf numFmtId="0" fontId="55" fillId="42" borderId="0" applyNumberFormat="0" applyBorder="0" applyAlignment="0" applyProtection="0"/>
    <xf numFmtId="0" fontId="70" fillId="43" borderId="0" applyNumberFormat="0" applyBorder="0" applyAlignment="0" applyProtection="0"/>
    <xf numFmtId="0" fontId="70" fillId="44" borderId="0" applyNumberFormat="0" applyBorder="0" applyAlignment="0" applyProtection="0"/>
    <xf numFmtId="0" fontId="55" fillId="45" borderId="0" applyNumberFormat="0" applyBorder="0" applyAlignment="0" applyProtection="0"/>
    <xf numFmtId="0" fontId="55" fillId="46" borderId="0" applyNumberFormat="0" applyBorder="0" applyAlignment="0" applyProtection="0"/>
    <xf numFmtId="0" fontId="70" fillId="47" borderId="0" applyNumberFormat="0" applyBorder="0" applyAlignment="0" applyProtection="0"/>
    <xf numFmtId="0" fontId="70" fillId="48" borderId="0" applyNumberFormat="0" applyBorder="0" applyAlignment="0" applyProtection="0"/>
    <xf numFmtId="0" fontId="55" fillId="49" borderId="0" applyNumberFormat="0" applyBorder="0" applyAlignment="0" applyProtection="0"/>
    <xf numFmtId="0" fontId="55" fillId="50" borderId="0" applyNumberFormat="0" applyBorder="0" applyAlignment="0" applyProtection="0"/>
    <xf numFmtId="0" fontId="70" fillId="51" borderId="0" applyNumberFormat="0" applyBorder="0" applyAlignment="0" applyProtection="0"/>
    <xf numFmtId="0" fontId="70" fillId="52" borderId="0" applyNumberFormat="0" applyBorder="0" applyAlignment="0" applyProtection="0"/>
    <xf numFmtId="0" fontId="55" fillId="53" borderId="0" applyNumberFormat="0" applyBorder="0" applyAlignment="0" applyProtection="0"/>
    <xf numFmtId="0" fontId="55" fillId="54" borderId="0" applyNumberFormat="0" applyBorder="0" applyAlignment="0" applyProtection="0"/>
    <xf numFmtId="0" fontId="70" fillId="55" borderId="0" applyNumberFormat="0" applyBorder="0" applyAlignment="0" applyProtection="0"/>
    <xf numFmtId="167" fontId="30" fillId="0" borderId="0" applyFont="0" applyFill="0" applyBorder="0" applyAlignment="0" applyProtection="0"/>
    <xf numFmtId="43" fontId="5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10" fillId="0" borderId="0"/>
    <xf numFmtId="0" fontId="50" fillId="0" borderId="0"/>
    <xf numFmtId="0" fontId="29" fillId="0" borderId="0"/>
    <xf numFmtId="0" fontId="29" fillId="0" borderId="0"/>
    <xf numFmtId="0" fontId="30" fillId="0" borderId="0"/>
    <xf numFmtId="0" fontId="50" fillId="0" borderId="0"/>
    <xf numFmtId="0" fontId="109" fillId="0" borderId="0"/>
    <xf numFmtId="0" fontId="89" fillId="0" borderId="0"/>
    <xf numFmtId="0" fontId="49" fillId="0" borderId="0"/>
    <xf numFmtId="0" fontId="50" fillId="0" borderId="0"/>
    <xf numFmtId="0" fontId="49" fillId="0" borderId="0"/>
    <xf numFmtId="0" fontId="89" fillId="0" borderId="0"/>
    <xf numFmtId="0" fontId="49" fillId="0" borderId="0"/>
    <xf numFmtId="43" fontId="50" fillId="0" borderId="0" applyFont="0" applyFill="0" applyBorder="0" applyAlignment="0" applyProtection="0"/>
    <xf numFmtId="43" fontId="10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5" fillId="21" borderId="24" applyNumberFormat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/>
    <xf numFmtId="0" fontId="42" fillId="8" borderId="24" applyNumberFormat="0" applyAlignment="0" applyProtection="0"/>
    <xf numFmtId="0" fontId="113" fillId="27" borderId="0" applyNumberFormat="0" applyBorder="0" applyAlignment="0" applyProtection="0"/>
    <xf numFmtId="0" fontId="44" fillId="23" borderId="0" applyNumberFormat="0" applyBorder="0" applyAlignment="0" applyProtection="0"/>
    <xf numFmtId="0" fontId="29" fillId="0" borderId="0"/>
    <xf numFmtId="0" fontId="21" fillId="0" borderId="0"/>
    <xf numFmtId="0" fontId="112" fillId="0" borderId="0">
      <alignment vertical="center"/>
    </xf>
    <xf numFmtId="0" fontId="29" fillId="0" borderId="0"/>
    <xf numFmtId="1" fontId="51" fillId="0" borderId="0"/>
    <xf numFmtId="1" fontId="51" fillId="0" borderId="0"/>
    <xf numFmtId="1" fontId="51" fillId="0" borderId="0"/>
    <xf numFmtId="0" fontId="50" fillId="0" borderId="0"/>
    <xf numFmtId="0" fontId="109" fillId="0" borderId="0"/>
    <xf numFmtId="0" fontId="109" fillId="0" borderId="0"/>
    <xf numFmtId="0" fontId="29" fillId="0" borderId="0"/>
    <xf numFmtId="0" fontId="30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110" fillId="0" borderId="0"/>
    <xf numFmtId="0" fontId="30" fillId="24" borderId="25" applyNumberFormat="0" applyFont="0" applyAlignment="0" applyProtection="0"/>
    <xf numFmtId="0" fontId="45" fillId="21" borderId="26" applyNumberFormat="0" applyAlignment="0" applyProtection="0"/>
    <xf numFmtId="0" fontId="47" fillId="0" borderId="27" applyNumberFormat="0" applyFill="0" applyAlignment="0" applyProtection="0"/>
    <xf numFmtId="0" fontId="20" fillId="0" borderId="0"/>
    <xf numFmtId="43" fontId="20" fillId="0" borderId="0" applyFont="0" applyFill="0" applyBorder="0" applyAlignment="0" applyProtection="0"/>
    <xf numFmtId="0" fontId="30" fillId="24" borderId="51" applyNumberFormat="0" applyFont="0" applyAlignment="0" applyProtection="0"/>
    <xf numFmtId="0" fontId="30" fillId="24" borderId="33" applyNumberFormat="0" applyFont="0" applyAlignment="0" applyProtection="0"/>
    <xf numFmtId="0" fontId="30" fillId="24" borderId="35" applyNumberFormat="0" applyFont="0" applyAlignment="0" applyProtection="0"/>
    <xf numFmtId="0" fontId="19" fillId="0" borderId="0"/>
    <xf numFmtId="43" fontId="19" fillId="0" borderId="0" applyFont="0" applyFill="0" applyBorder="0" applyAlignment="0" applyProtection="0"/>
    <xf numFmtId="0" fontId="35" fillId="21" borderId="42" applyNumberFormat="0" applyAlignment="0" applyProtection="0"/>
    <xf numFmtId="0" fontId="42" fillId="8" borderId="50" applyNumberFormat="0" applyAlignment="0" applyProtection="0"/>
    <xf numFmtId="0" fontId="29" fillId="24" borderId="43" applyNumberFormat="0" applyFont="0" applyAlignment="0" applyProtection="0"/>
    <xf numFmtId="0" fontId="82" fillId="0" borderId="45" applyNumberFormat="0" applyFill="0" applyAlignment="0" applyProtection="0"/>
    <xf numFmtId="0" fontId="45" fillId="21" borderId="52" applyNumberFormat="0" applyAlignment="0" applyProtection="0"/>
    <xf numFmtId="0" fontId="35" fillId="21" borderId="46" applyNumberFormat="0" applyAlignment="0" applyProtection="0"/>
    <xf numFmtId="0" fontId="30" fillId="24" borderId="39" applyNumberFormat="0" applyFont="0" applyAlignment="0" applyProtection="0"/>
    <xf numFmtId="0" fontId="35" fillId="21" borderId="28" applyNumberFormat="0" applyAlignment="0" applyProtection="0"/>
    <xf numFmtId="0" fontId="42" fillId="8" borderId="42" applyNumberFormat="0" applyAlignment="0" applyProtection="0"/>
    <xf numFmtId="43" fontId="19" fillId="0" borderId="0" applyFont="0" applyFill="0" applyBorder="0" applyAlignment="0" applyProtection="0"/>
    <xf numFmtId="0" fontId="42" fillId="8" borderId="28" applyNumberFormat="0" applyAlignment="0" applyProtection="0"/>
    <xf numFmtId="0" fontId="30" fillId="24" borderId="41" applyNumberFormat="0" applyFont="0" applyAlignment="0" applyProtection="0"/>
    <xf numFmtId="0" fontId="42" fillId="8" borderId="32" applyNumberFormat="0" applyAlignment="0" applyProtection="0"/>
    <xf numFmtId="0" fontId="19" fillId="0" borderId="0"/>
    <xf numFmtId="0" fontId="30" fillId="24" borderId="29" applyNumberFormat="0" applyFont="0" applyAlignment="0" applyProtection="0"/>
    <xf numFmtId="0" fontId="45" fillId="21" borderId="30" applyNumberFormat="0" applyAlignment="0" applyProtection="0"/>
    <xf numFmtId="0" fontId="42" fillId="8" borderId="46" applyNumberFormat="0" applyAlignment="0" applyProtection="0"/>
    <xf numFmtId="0" fontId="30" fillId="24" borderId="47" applyNumberFormat="0" applyFont="0" applyAlignment="0" applyProtection="0"/>
    <xf numFmtId="0" fontId="47" fillId="0" borderId="31" applyNumberFormat="0" applyFill="0" applyAlignment="0" applyProtection="0"/>
    <xf numFmtId="43" fontId="19" fillId="0" borderId="0" applyFont="0" applyFill="0" applyBorder="0" applyAlignment="0" applyProtection="0"/>
    <xf numFmtId="0" fontId="35" fillId="21" borderId="50" applyNumberFormat="0" applyAlignment="0" applyProtection="0"/>
    <xf numFmtId="0" fontId="30" fillId="24" borderId="43" applyNumberFormat="0" applyFont="0" applyAlignment="0" applyProtection="0"/>
    <xf numFmtId="0" fontId="35" fillId="21" borderId="34" applyNumberFormat="0" applyAlignment="0" applyProtection="0"/>
    <xf numFmtId="0" fontId="35" fillId="21" borderId="32" applyNumberFormat="0" applyAlignment="0" applyProtection="0"/>
    <xf numFmtId="0" fontId="42" fillId="8" borderId="34" applyNumberFormat="0" applyAlignment="0" applyProtection="0"/>
    <xf numFmtId="0" fontId="35" fillId="21" borderId="48" applyNumberFormat="0" applyAlignment="0" applyProtection="0"/>
    <xf numFmtId="0" fontId="45" fillId="21" borderId="36" applyNumberFormat="0" applyAlignment="0" applyProtection="0"/>
    <xf numFmtId="0" fontId="47" fillId="0" borderId="37" applyNumberFormat="0" applyFill="0" applyAlignment="0" applyProtection="0"/>
    <xf numFmtId="0" fontId="30" fillId="24" borderId="49" applyNumberFormat="0" applyFont="0" applyAlignment="0" applyProtection="0"/>
    <xf numFmtId="0" fontId="19" fillId="0" borderId="0"/>
    <xf numFmtId="0" fontId="77" fillId="21" borderId="44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35" fillId="21" borderId="38" applyNumberFormat="0" applyAlignment="0" applyProtection="0"/>
    <xf numFmtId="0" fontId="76" fillId="8" borderId="42" applyNumberFormat="0" applyAlignment="0" applyProtection="0"/>
    <xf numFmtId="0" fontId="35" fillId="21" borderId="40" applyNumberFormat="0" applyAlignment="0" applyProtection="0"/>
    <xf numFmtId="0" fontId="76" fillId="8" borderId="28" applyNumberFormat="0" applyAlignment="0" applyProtection="0"/>
    <xf numFmtId="0" fontId="77" fillId="21" borderId="30" applyNumberFormat="0" applyAlignment="0" applyProtection="0"/>
    <xf numFmtId="0" fontId="78" fillId="21" borderId="28" applyNumberFormat="0" applyAlignment="0" applyProtection="0"/>
    <xf numFmtId="0" fontId="82" fillId="0" borderId="31" applyNumberFormat="0" applyFill="0" applyAlignment="0" applyProtection="0"/>
    <xf numFmtId="0" fontId="29" fillId="24" borderId="29" applyNumberFormat="0" applyFont="0" applyAlignment="0" applyProtection="0"/>
    <xf numFmtId="0" fontId="42" fillId="8" borderId="38" applyNumberFormat="0" applyAlignment="0" applyProtection="0"/>
    <xf numFmtId="0" fontId="78" fillId="21" borderId="42" applyNumberFormat="0" applyAlignment="0" applyProtection="0"/>
    <xf numFmtId="0" fontId="42" fillId="8" borderId="40" applyNumberFormat="0" applyAlignment="0" applyProtection="0"/>
    <xf numFmtId="0" fontId="47" fillId="0" borderId="53" applyNumberFormat="0" applyFill="0" applyAlignment="0" applyProtection="0"/>
    <xf numFmtId="0" fontId="29" fillId="24" borderId="33" applyNumberFormat="0" applyFont="0" applyAlignment="0" applyProtection="0"/>
    <xf numFmtId="0" fontId="45" fillId="21" borderId="44" applyNumberFormat="0" applyAlignment="0" applyProtection="0"/>
    <xf numFmtId="0" fontId="29" fillId="24" borderId="49" applyNumberFormat="0" applyFont="0" applyAlignment="0" applyProtection="0"/>
    <xf numFmtId="0" fontId="29" fillId="24" borderId="39" applyNumberFormat="0" applyFont="0" applyAlignment="0" applyProtection="0"/>
    <xf numFmtId="0" fontId="47" fillId="0" borderId="45" applyNumberFormat="0" applyFill="0" applyAlignment="0" applyProtection="0"/>
    <xf numFmtId="0" fontId="42" fillId="8" borderId="48" applyNumberFormat="0" applyAlignment="0" applyProtection="0"/>
    <xf numFmtId="0" fontId="18" fillId="0" borderId="0"/>
    <xf numFmtId="43" fontId="18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7" fillId="0" borderId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2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30" fillId="0" borderId="0"/>
    <xf numFmtId="43" fontId="17" fillId="0" borderId="0" applyFont="0" applyFill="0" applyBorder="0" applyAlignment="0" applyProtection="0"/>
    <xf numFmtId="0" fontId="30" fillId="0" borderId="0"/>
    <xf numFmtId="0" fontId="17" fillId="0" borderId="0"/>
    <xf numFmtId="0" fontId="29" fillId="0" borderId="0"/>
    <xf numFmtId="0" fontId="29" fillId="0" borderId="0"/>
    <xf numFmtId="43" fontId="17" fillId="0" borderId="0" applyFont="0" applyFill="0" applyBorder="0" applyAlignment="0" applyProtection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71" fillId="0" borderId="0" applyNumberForma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76" fillId="8" borderId="50" applyNumberFormat="0" applyAlignment="0" applyProtection="0"/>
    <xf numFmtId="0" fontId="77" fillId="21" borderId="52" applyNumberFormat="0" applyAlignment="0" applyProtection="0"/>
    <xf numFmtId="0" fontId="78" fillId="21" borderId="50" applyNumberFormat="0" applyAlignment="0" applyProtection="0"/>
    <xf numFmtId="0" fontId="82" fillId="0" borderId="53" applyNumberFormat="0" applyFill="0" applyAlignment="0" applyProtection="0"/>
    <xf numFmtId="0" fontId="29" fillId="24" borderId="51" applyNumberFormat="0" applyFont="0" applyAlignment="0" applyProtection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4" fillId="21" borderId="50" applyNumberFormat="0" applyAlignment="0" applyProtection="0"/>
    <xf numFmtId="43" fontId="17" fillId="0" borderId="0" applyFont="0" applyFill="0" applyBorder="0" applyAlignment="0" applyProtection="0"/>
    <xf numFmtId="0" fontId="101" fillId="8" borderId="50" applyNumberFormat="0" applyAlignment="0" applyProtection="0"/>
    <xf numFmtId="0" fontId="17" fillId="0" borderId="0"/>
    <xf numFmtId="0" fontId="17" fillId="0" borderId="0"/>
    <xf numFmtId="0" fontId="29" fillId="0" borderId="0"/>
    <xf numFmtId="0" fontId="75" fillId="24" borderId="51" applyNumberFormat="0" applyFont="0" applyAlignment="0" applyProtection="0"/>
    <xf numFmtId="0" fontId="104" fillId="21" borderId="52" applyNumberFormat="0" applyAlignment="0" applyProtection="0"/>
    <xf numFmtId="0" fontId="105" fillId="0" borderId="53" applyNumberFormat="0" applyFill="0" applyAlignment="0" applyProtection="0"/>
    <xf numFmtId="0" fontId="76" fillId="8" borderId="50" applyNumberFormat="0" applyAlignment="0" applyProtection="0"/>
    <xf numFmtId="0" fontId="77" fillId="21" borderId="52" applyNumberFormat="0" applyAlignment="0" applyProtection="0"/>
    <xf numFmtId="0" fontId="78" fillId="21" borderId="50" applyNumberFormat="0" applyAlignment="0" applyProtection="0"/>
    <xf numFmtId="0" fontId="82" fillId="0" borderId="53" applyNumberFormat="0" applyFill="0" applyAlignment="0" applyProtection="0"/>
    <xf numFmtId="0" fontId="29" fillId="24" borderId="51" applyNumberFormat="0" applyFont="0" applyAlignment="0" applyProtection="0"/>
    <xf numFmtId="0" fontId="50" fillId="0" borderId="0"/>
    <xf numFmtId="0" fontId="35" fillId="21" borderId="50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2" fillId="8" borderId="50" applyNumberFormat="0" applyAlignment="0" applyProtection="0"/>
    <xf numFmtId="0" fontId="17" fillId="0" borderId="0"/>
    <xf numFmtId="0" fontId="17" fillId="0" borderId="0"/>
    <xf numFmtId="0" fontId="30" fillId="24" borderId="51" applyNumberFormat="0" applyFont="0" applyAlignment="0" applyProtection="0"/>
    <xf numFmtId="0" fontId="45" fillId="21" borderId="52" applyNumberFormat="0" applyAlignment="0" applyProtection="0"/>
    <xf numFmtId="0" fontId="47" fillId="0" borderId="53" applyNumberFormat="0" applyFill="0" applyAlignment="0" applyProtection="0"/>
    <xf numFmtId="0" fontId="17" fillId="0" borderId="0"/>
    <xf numFmtId="43" fontId="17" fillId="0" borderId="0" applyFont="0" applyFill="0" applyBorder="0" applyAlignment="0" applyProtection="0"/>
    <xf numFmtId="0" fontId="30" fillId="24" borderId="51" applyNumberFormat="0" applyFont="0" applyAlignment="0" applyProtection="0"/>
    <xf numFmtId="0" fontId="30" fillId="24" borderId="51" applyNumberFormat="0" applyFont="0" applyAlignment="0" applyProtection="0"/>
    <xf numFmtId="0" fontId="17" fillId="0" borderId="0"/>
    <xf numFmtId="43" fontId="17" fillId="0" borderId="0" applyFont="0" applyFill="0" applyBorder="0" applyAlignment="0" applyProtection="0"/>
    <xf numFmtId="0" fontId="35" fillId="21" borderId="50" applyNumberFormat="0" applyAlignment="0" applyProtection="0"/>
    <xf numFmtId="0" fontId="29" fillId="24" borderId="51" applyNumberFormat="0" applyFont="0" applyAlignment="0" applyProtection="0"/>
    <xf numFmtId="0" fontId="82" fillId="0" borderId="53" applyNumberFormat="0" applyFill="0" applyAlignment="0" applyProtection="0"/>
    <xf numFmtId="0" fontId="35" fillId="21" borderId="50" applyNumberFormat="0" applyAlignment="0" applyProtection="0"/>
    <xf numFmtId="0" fontId="30" fillId="24" borderId="51" applyNumberFormat="0" applyFont="0" applyAlignment="0" applyProtection="0"/>
    <xf numFmtId="0" fontId="35" fillId="21" borderId="50" applyNumberFormat="0" applyAlignment="0" applyProtection="0"/>
    <xf numFmtId="0" fontId="42" fillId="8" borderId="50" applyNumberFormat="0" applyAlignment="0" applyProtection="0"/>
    <xf numFmtId="43" fontId="17" fillId="0" borderId="0" applyFont="0" applyFill="0" applyBorder="0" applyAlignment="0" applyProtection="0"/>
    <xf numFmtId="0" fontId="42" fillId="8" borderId="50" applyNumberFormat="0" applyAlignment="0" applyProtection="0"/>
    <xf numFmtId="0" fontId="30" fillId="24" borderId="51" applyNumberFormat="0" applyFont="0" applyAlignment="0" applyProtection="0"/>
    <xf numFmtId="0" fontId="42" fillId="8" borderId="50" applyNumberFormat="0" applyAlignment="0" applyProtection="0"/>
    <xf numFmtId="0" fontId="17" fillId="0" borderId="0"/>
    <xf numFmtId="0" fontId="30" fillId="24" borderId="51" applyNumberFormat="0" applyFont="0" applyAlignment="0" applyProtection="0"/>
    <xf numFmtId="0" fontId="45" fillId="21" borderId="52" applyNumberFormat="0" applyAlignment="0" applyProtection="0"/>
    <xf numFmtId="0" fontId="42" fillId="8" borderId="50" applyNumberFormat="0" applyAlignment="0" applyProtection="0"/>
    <xf numFmtId="0" fontId="30" fillId="24" borderId="51" applyNumberFormat="0" applyFont="0" applyAlignment="0" applyProtection="0"/>
    <xf numFmtId="0" fontId="47" fillId="0" borderId="53" applyNumberFormat="0" applyFill="0" applyAlignment="0" applyProtection="0"/>
    <xf numFmtId="43" fontId="17" fillId="0" borderId="0" applyFont="0" applyFill="0" applyBorder="0" applyAlignment="0" applyProtection="0"/>
    <xf numFmtId="0" fontId="30" fillId="24" borderId="51" applyNumberFormat="0" applyFont="0" applyAlignment="0" applyProtection="0"/>
    <xf numFmtId="0" fontId="35" fillId="21" borderId="50" applyNumberFormat="0" applyAlignment="0" applyProtection="0"/>
    <xf numFmtId="0" fontId="35" fillId="21" borderId="50" applyNumberFormat="0" applyAlignment="0" applyProtection="0"/>
    <xf numFmtId="0" fontId="42" fillId="8" borderId="50" applyNumberFormat="0" applyAlignment="0" applyProtection="0"/>
    <xf numFmtId="0" fontId="35" fillId="21" borderId="50" applyNumberFormat="0" applyAlignment="0" applyProtection="0"/>
    <xf numFmtId="0" fontId="45" fillId="21" borderId="52" applyNumberFormat="0" applyAlignment="0" applyProtection="0"/>
    <xf numFmtId="0" fontId="47" fillId="0" borderId="53" applyNumberFormat="0" applyFill="0" applyAlignment="0" applyProtection="0"/>
    <xf numFmtId="0" fontId="30" fillId="24" borderId="51" applyNumberFormat="0" applyFont="0" applyAlignment="0" applyProtection="0"/>
    <xf numFmtId="0" fontId="17" fillId="0" borderId="0"/>
    <xf numFmtId="0" fontId="77" fillId="21" borderId="52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35" fillId="21" borderId="50" applyNumberFormat="0" applyAlignment="0" applyProtection="0"/>
    <xf numFmtId="0" fontId="76" fillId="8" borderId="50" applyNumberFormat="0" applyAlignment="0" applyProtection="0"/>
    <xf numFmtId="0" fontId="35" fillId="21" borderId="50" applyNumberFormat="0" applyAlignment="0" applyProtection="0"/>
    <xf numFmtId="0" fontId="76" fillId="8" borderId="50" applyNumberFormat="0" applyAlignment="0" applyProtection="0"/>
    <xf numFmtId="0" fontId="77" fillId="21" borderId="52" applyNumberFormat="0" applyAlignment="0" applyProtection="0"/>
    <xf numFmtId="0" fontId="78" fillId="21" borderId="50" applyNumberFormat="0" applyAlignment="0" applyProtection="0"/>
    <xf numFmtId="0" fontId="82" fillId="0" borderId="53" applyNumberFormat="0" applyFill="0" applyAlignment="0" applyProtection="0"/>
    <xf numFmtId="0" fontId="29" fillId="24" borderId="51" applyNumberFormat="0" applyFont="0" applyAlignment="0" applyProtection="0"/>
    <xf numFmtId="0" fontId="42" fillId="8" borderId="50" applyNumberFormat="0" applyAlignment="0" applyProtection="0"/>
    <xf numFmtId="0" fontId="78" fillId="21" borderId="50" applyNumberFormat="0" applyAlignment="0" applyProtection="0"/>
    <xf numFmtId="0" fontId="42" fillId="8" borderId="50" applyNumberFormat="0" applyAlignment="0" applyProtection="0"/>
    <xf numFmtId="0" fontId="29" fillId="24" borderId="51" applyNumberFormat="0" applyFont="0" applyAlignment="0" applyProtection="0"/>
    <xf numFmtId="0" fontId="45" fillId="21" borderId="52" applyNumberFormat="0" applyAlignment="0" applyProtection="0"/>
    <xf numFmtId="0" fontId="29" fillId="24" borderId="51" applyNumberFormat="0" applyFont="0" applyAlignment="0" applyProtection="0"/>
    <xf numFmtId="0" fontId="29" fillId="24" borderId="51" applyNumberFormat="0" applyFont="0" applyAlignment="0" applyProtection="0"/>
    <xf numFmtId="0" fontId="47" fillId="0" borderId="53" applyNumberFormat="0" applyFill="0" applyAlignment="0" applyProtection="0"/>
    <xf numFmtId="0" fontId="42" fillId="8" borderId="50" applyNumberFormat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15" fillId="0" borderId="0"/>
    <xf numFmtId="0" fontId="14" fillId="0" borderId="0"/>
    <xf numFmtId="0" fontId="14" fillId="0" borderId="0"/>
    <xf numFmtId="0" fontId="94" fillId="21" borderId="55" applyNumberFormat="0" applyAlignment="0" applyProtection="0"/>
    <xf numFmtId="43" fontId="32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1" fillId="8" borderId="55" applyNumberFormat="0" applyAlignment="0" applyProtection="0"/>
    <xf numFmtId="0" fontId="13" fillId="0" borderId="0"/>
    <xf numFmtId="0" fontId="75" fillId="24" borderId="56" applyNumberFormat="0" applyFont="0" applyAlignment="0" applyProtection="0"/>
    <xf numFmtId="0" fontId="104" fillId="21" borderId="57" applyNumberFormat="0" applyAlignment="0" applyProtection="0"/>
    <xf numFmtId="0" fontId="105" fillId="0" borderId="58" applyNumberFormat="0" applyFill="0" applyAlignment="0" applyProtection="0"/>
    <xf numFmtId="0" fontId="107" fillId="0" borderId="0"/>
    <xf numFmtId="0" fontId="107" fillId="0" borderId="0"/>
    <xf numFmtId="0" fontId="12" fillId="0" borderId="0"/>
    <xf numFmtId="43" fontId="12" fillId="0" borderId="0" applyFont="0" applyFill="0" applyBorder="0" applyAlignment="0" applyProtection="0"/>
    <xf numFmtId="0" fontId="35" fillId="21" borderId="55" applyNumberFormat="0" applyAlignment="0" applyProtection="0"/>
    <xf numFmtId="43" fontId="12" fillId="0" borderId="0" applyFont="0" applyFill="0" applyBorder="0" applyAlignment="0" applyProtection="0"/>
    <xf numFmtId="0" fontId="42" fillId="8" borderId="55" applyNumberFormat="0" applyAlignment="0" applyProtection="0"/>
    <xf numFmtId="0" fontId="12" fillId="0" borderId="0"/>
    <xf numFmtId="0" fontId="30" fillId="24" borderId="56" applyNumberFormat="0" applyFont="0" applyAlignment="0" applyProtection="0"/>
    <xf numFmtId="0" fontId="47" fillId="0" borderId="58" applyNumberFormat="0" applyFill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76" fillId="8" borderId="55" applyNumberFormat="0" applyAlignment="0" applyProtection="0"/>
    <xf numFmtId="0" fontId="78" fillId="21" borderId="55" applyNumberFormat="0" applyAlignment="0" applyProtection="0"/>
    <xf numFmtId="0" fontId="82" fillId="0" borderId="58" applyNumberFormat="0" applyFill="0" applyAlignment="0" applyProtection="0"/>
    <xf numFmtId="0" fontId="29" fillId="24" borderId="56" applyNumberFormat="0" applyFon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7" fillId="0" borderId="0"/>
    <xf numFmtId="0" fontId="8" fillId="0" borderId="0"/>
    <xf numFmtId="0" fontId="121" fillId="0" borderId="11" applyNumberFormat="0" applyFill="0" applyAlignment="0" applyProtection="0"/>
    <xf numFmtId="0" fontId="122" fillId="0" borderId="12" applyNumberFormat="0" applyFill="0" applyAlignment="0" applyProtection="0"/>
    <xf numFmtId="0" fontId="123" fillId="0" borderId="13" applyNumberFormat="0" applyFill="0" applyAlignment="0" applyProtection="0"/>
    <xf numFmtId="0" fontId="123" fillId="0" borderId="0" applyNumberFormat="0" applyFill="0" applyBorder="0" applyAlignment="0" applyProtection="0"/>
    <xf numFmtId="0" fontId="124" fillId="25" borderId="0" applyNumberFormat="0" applyBorder="0" applyAlignment="0" applyProtection="0"/>
    <xf numFmtId="0" fontId="125" fillId="26" borderId="0" applyNumberFormat="0" applyBorder="0" applyAlignment="0" applyProtection="0"/>
    <xf numFmtId="0" fontId="126" fillId="27" borderId="0" applyNumberFormat="0" applyBorder="0" applyAlignment="0" applyProtection="0"/>
    <xf numFmtId="0" fontId="127" fillId="28" borderId="14" applyNumberFormat="0" applyAlignment="0" applyProtection="0"/>
    <xf numFmtId="0" fontId="128" fillId="29" borderId="15" applyNumberFormat="0" applyAlignment="0" applyProtection="0"/>
    <xf numFmtId="0" fontId="129" fillId="29" borderId="14" applyNumberFormat="0" applyAlignment="0" applyProtection="0"/>
    <xf numFmtId="0" fontId="130" fillId="0" borderId="16" applyNumberFormat="0" applyFill="0" applyAlignment="0" applyProtection="0"/>
    <xf numFmtId="0" fontId="131" fillId="30" borderId="17" applyNumberFormat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19" applyNumberFormat="0" applyFill="0" applyAlignment="0" applyProtection="0"/>
    <xf numFmtId="0" fontId="135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135" fillId="35" borderId="0" applyNumberFormat="0" applyBorder="0" applyAlignment="0" applyProtection="0"/>
    <xf numFmtId="0" fontId="135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135" fillId="39" borderId="0" applyNumberFormat="0" applyBorder="0" applyAlignment="0" applyProtection="0"/>
    <xf numFmtId="0" fontId="135" fillId="40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135" fillId="43" borderId="0" applyNumberFormat="0" applyBorder="0" applyAlignment="0" applyProtection="0"/>
    <xf numFmtId="0" fontId="135" fillId="44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135" fillId="47" borderId="0" applyNumberFormat="0" applyBorder="0" applyAlignment="0" applyProtection="0"/>
    <xf numFmtId="0" fontId="135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135" fillId="51" borderId="0" applyNumberFormat="0" applyBorder="0" applyAlignment="0" applyProtection="0"/>
    <xf numFmtId="0" fontId="135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135" fillId="55" borderId="0" applyNumberFormat="0" applyBorder="0" applyAlignment="0" applyProtection="0"/>
    <xf numFmtId="0" fontId="7" fillId="31" borderId="18" applyNumberFormat="0" applyFont="0" applyAlignment="0" applyProtection="0"/>
    <xf numFmtId="0" fontId="107" fillId="0" borderId="0"/>
    <xf numFmtId="169" fontId="107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7" fillId="0" borderId="0"/>
    <xf numFmtId="0" fontId="109" fillId="0" borderId="0"/>
    <xf numFmtId="167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7" fillId="31" borderId="18" applyNumberFormat="0" applyFont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0" borderId="0"/>
    <xf numFmtId="167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31" borderId="18" applyNumberFormat="0" applyFont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167" fontId="5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6" fillId="0" borderId="0"/>
    <xf numFmtId="0" fontId="29" fillId="24" borderId="79" applyNumberFormat="0" applyFont="0" applyAlignment="0" applyProtection="0"/>
    <xf numFmtId="0" fontId="47" fillId="0" borderId="75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47" fillId="0" borderId="75" applyNumberFormat="0" applyFill="0" applyAlignment="0" applyProtection="0"/>
    <xf numFmtId="0" fontId="30" fillId="24" borderId="71" applyNumberFormat="0" applyFont="0" applyAlignment="0" applyProtection="0"/>
    <xf numFmtId="0" fontId="30" fillId="24" borderId="67" applyNumberFormat="0" applyFont="0" applyAlignment="0" applyProtection="0"/>
    <xf numFmtId="0" fontId="30" fillId="24" borderId="67" applyNumberFormat="0" applyFont="0" applyAlignment="0" applyProtection="0"/>
    <xf numFmtId="0" fontId="78" fillId="21" borderId="66" applyNumberFormat="0" applyAlignment="0" applyProtection="0"/>
    <xf numFmtId="0" fontId="30" fillId="24" borderId="79" applyNumberFormat="0" applyFont="0" applyAlignment="0" applyProtection="0"/>
    <xf numFmtId="0" fontId="35" fillId="21" borderId="66" applyNumberFormat="0" applyAlignment="0" applyProtection="0"/>
    <xf numFmtId="0" fontId="82" fillId="0" borderId="69" applyNumberFormat="0" applyFill="0" applyAlignment="0" applyProtection="0"/>
    <xf numFmtId="0" fontId="29" fillId="24" borderId="71" applyNumberFormat="0" applyFont="0" applyAlignment="0" applyProtection="0"/>
    <xf numFmtId="0" fontId="29" fillId="24" borderId="71" applyNumberFormat="0" applyFont="0" applyAlignment="0" applyProtection="0"/>
    <xf numFmtId="0" fontId="30" fillId="24" borderId="71" applyNumberFormat="0" applyFont="0" applyAlignment="0" applyProtection="0"/>
    <xf numFmtId="0" fontId="30" fillId="24" borderId="71" applyNumberFormat="0" applyFont="0" applyAlignment="0" applyProtection="0"/>
    <xf numFmtId="0" fontId="30" fillId="24" borderId="79" applyNumberFormat="0" applyFont="0" applyAlignment="0" applyProtection="0"/>
    <xf numFmtId="0" fontId="30" fillId="24" borderId="73" applyNumberFormat="0" applyFont="0" applyAlignment="0" applyProtection="0"/>
    <xf numFmtId="0" fontId="35" fillId="21" borderId="66" applyNumberFormat="0" applyAlignment="0" applyProtection="0"/>
    <xf numFmtId="0" fontId="29" fillId="24" borderId="67" applyNumberFormat="0" applyFont="0" applyAlignment="0" applyProtection="0"/>
    <xf numFmtId="43" fontId="5" fillId="0" borderId="0" applyFont="0" applyFill="0" applyBorder="0" applyAlignment="0" applyProtection="0"/>
    <xf numFmtId="0" fontId="30" fillId="24" borderId="73" applyNumberFormat="0" applyFont="0" applyAlignment="0" applyProtection="0"/>
    <xf numFmtId="0" fontId="29" fillId="24" borderId="77" applyNumberFormat="0" applyFont="0" applyAlignment="0" applyProtection="0"/>
    <xf numFmtId="0" fontId="76" fillId="8" borderId="64" applyNumberFormat="0" applyAlignment="0" applyProtection="0"/>
    <xf numFmtId="0" fontId="35" fillId="21" borderId="66" applyNumberFormat="0" applyAlignment="0" applyProtection="0"/>
    <xf numFmtId="0" fontId="75" fillId="24" borderId="71" applyNumberFormat="0" applyFont="0" applyAlignment="0" applyProtection="0"/>
    <xf numFmtId="0" fontId="94" fillId="21" borderId="72" applyNumberFormat="0" applyAlignment="0" applyProtection="0"/>
    <xf numFmtId="0" fontId="29" fillId="24" borderId="73" applyNumberFormat="0" applyFont="0" applyAlignment="0" applyProtection="0"/>
    <xf numFmtId="0" fontId="45" fillId="21" borderId="68" applyNumberFormat="0" applyAlignment="0" applyProtection="0"/>
    <xf numFmtId="0" fontId="35" fillId="21" borderId="66" applyNumberFormat="0" applyAlignment="0" applyProtection="0"/>
    <xf numFmtId="0" fontId="30" fillId="24" borderId="71" applyNumberFormat="0" applyFont="0" applyAlignment="0" applyProtection="0"/>
    <xf numFmtId="0" fontId="5" fillId="0" borderId="0"/>
    <xf numFmtId="0" fontId="45" fillId="21" borderId="57" applyNumberFormat="0" applyAlignment="0" applyProtection="0"/>
    <xf numFmtId="0" fontId="45" fillId="21" borderId="68" applyNumberFormat="0" applyAlignment="0" applyProtection="0"/>
    <xf numFmtId="0" fontId="75" fillId="24" borderId="67" applyNumberFormat="0" applyFont="0" applyAlignment="0" applyProtection="0"/>
    <xf numFmtId="0" fontId="29" fillId="24" borderId="79" applyNumberFormat="0" applyFont="0" applyAlignment="0" applyProtection="0"/>
    <xf numFmtId="43" fontId="5" fillId="0" borderId="0" applyFont="0" applyFill="0" applyBorder="0" applyAlignment="0" applyProtection="0"/>
    <xf numFmtId="0" fontId="42" fillId="8" borderId="64" applyNumberFormat="0" applyAlignment="0" applyProtection="0"/>
    <xf numFmtId="0" fontId="42" fillId="8" borderId="70" applyNumberFormat="0" applyAlignment="0" applyProtection="0"/>
    <xf numFmtId="0" fontId="29" fillId="24" borderId="77" applyNumberFormat="0" applyFont="0" applyAlignment="0" applyProtection="0"/>
    <xf numFmtId="0" fontId="45" fillId="21" borderId="74" applyNumberFormat="0" applyAlignment="0" applyProtection="0"/>
    <xf numFmtId="0" fontId="30" fillId="24" borderId="77" applyNumberFormat="0" applyFont="0" applyAlignment="0" applyProtection="0"/>
    <xf numFmtId="0" fontId="101" fillId="8" borderId="72" applyNumberFormat="0" applyAlignment="0" applyProtection="0"/>
    <xf numFmtId="0" fontId="30" fillId="24" borderId="73" applyNumberFormat="0" applyFont="0" applyAlignment="0" applyProtection="0"/>
    <xf numFmtId="0" fontId="76" fillId="8" borderId="66" applyNumberFormat="0" applyAlignment="0" applyProtection="0"/>
    <xf numFmtId="0" fontId="35" fillId="21" borderId="66" applyNumberFormat="0" applyAlignment="0" applyProtection="0"/>
    <xf numFmtId="0" fontId="29" fillId="24" borderId="67" applyNumberFormat="0" applyFont="0" applyAlignment="0" applyProtection="0"/>
    <xf numFmtId="0" fontId="42" fillId="8" borderId="66" applyNumberFormat="0" applyAlignment="0" applyProtection="0"/>
    <xf numFmtId="0" fontId="77" fillId="21" borderId="74" applyNumberFormat="0" applyAlignment="0" applyProtection="0"/>
    <xf numFmtId="0" fontId="42" fillId="8" borderId="72" applyNumberFormat="0" applyAlignment="0" applyProtection="0"/>
    <xf numFmtId="0" fontId="101" fillId="8" borderId="66" applyNumberFormat="0" applyAlignment="0" applyProtection="0"/>
    <xf numFmtId="0" fontId="78" fillId="21" borderId="64" applyNumberFormat="0" applyAlignment="0" applyProtection="0"/>
    <xf numFmtId="0" fontId="47" fillId="0" borderId="69" applyNumberFormat="0" applyFill="0" applyAlignment="0" applyProtection="0"/>
    <xf numFmtId="0" fontId="47" fillId="0" borderId="69" applyNumberFormat="0" applyFill="0" applyAlignment="0" applyProtection="0"/>
    <xf numFmtId="0" fontId="42" fillId="8" borderId="66" applyNumberFormat="0" applyAlignment="0" applyProtection="0"/>
    <xf numFmtId="0" fontId="76" fillId="8" borderId="72" applyNumberFormat="0" applyAlignment="0" applyProtection="0"/>
    <xf numFmtId="0" fontId="76" fillId="8" borderId="66" applyNumberFormat="0" applyAlignment="0" applyProtection="0"/>
    <xf numFmtId="0" fontId="82" fillId="0" borderId="75" applyNumberFormat="0" applyFill="0" applyAlignment="0" applyProtection="0"/>
    <xf numFmtId="0" fontId="35" fillId="21" borderId="72" applyNumberFormat="0" applyAlignment="0" applyProtection="0"/>
    <xf numFmtId="0" fontId="30" fillId="24" borderId="67" applyNumberFormat="0" applyFont="0" applyAlignment="0" applyProtection="0"/>
    <xf numFmtId="0" fontId="101" fillId="8" borderId="64" applyNumberFormat="0" applyAlignment="0" applyProtection="0"/>
    <xf numFmtId="0" fontId="42" fillId="8" borderId="66" applyNumberFormat="0" applyAlignment="0" applyProtection="0"/>
    <xf numFmtId="0" fontId="94" fillId="21" borderId="66" applyNumberFormat="0" applyAlignment="0" applyProtection="0"/>
    <xf numFmtId="0" fontId="29" fillId="24" borderId="67" applyNumberFormat="0" applyFont="0" applyAlignment="0" applyProtection="0"/>
    <xf numFmtId="0" fontId="5" fillId="0" borderId="0"/>
    <xf numFmtId="0" fontId="45" fillId="21" borderId="74" applyNumberFormat="0" applyAlignment="0" applyProtection="0"/>
    <xf numFmtId="0" fontId="76" fillId="8" borderId="72" applyNumberFormat="0" applyAlignment="0" applyProtection="0"/>
    <xf numFmtId="0" fontId="29" fillId="24" borderId="73" applyNumberFormat="0" applyFont="0" applyAlignment="0" applyProtection="0"/>
    <xf numFmtId="0" fontId="82" fillId="0" borderId="69" applyNumberFormat="0" applyFill="0" applyAlignment="0" applyProtection="0"/>
    <xf numFmtId="0" fontId="105" fillId="0" borderId="69" applyNumberFormat="0" applyFill="0" applyAlignment="0" applyProtection="0"/>
    <xf numFmtId="0" fontId="30" fillId="24" borderId="67" applyNumberFormat="0" applyFont="0" applyAlignment="0" applyProtection="0"/>
    <xf numFmtId="0" fontId="42" fillId="8" borderId="66" applyNumberFormat="0" applyAlignment="0" applyProtection="0"/>
    <xf numFmtId="0" fontId="42" fillId="8" borderId="66" applyNumberFormat="0" applyAlignment="0" applyProtection="0"/>
    <xf numFmtId="0" fontId="35" fillId="21" borderId="72" applyNumberFormat="0" applyAlignment="0" applyProtection="0"/>
    <xf numFmtId="0" fontId="30" fillId="24" borderId="79" applyNumberFormat="0" applyFont="0" applyAlignment="0" applyProtection="0"/>
    <xf numFmtId="0" fontId="30" fillId="24" borderId="67" applyNumberFormat="0" applyFont="0" applyAlignment="0" applyProtection="0"/>
    <xf numFmtId="0" fontId="29" fillId="24" borderId="67" applyNumberFormat="0" applyFont="0" applyAlignment="0" applyProtection="0"/>
    <xf numFmtId="0" fontId="29" fillId="24" borderId="67" applyNumberFormat="0" applyFont="0" applyAlignment="0" applyProtection="0"/>
    <xf numFmtId="0" fontId="47" fillId="0" borderId="75" applyNumberFormat="0" applyFill="0" applyAlignment="0" applyProtection="0"/>
    <xf numFmtId="0" fontId="30" fillId="24" borderId="67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2" fillId="0" borderId="69" applyNumberFormat="0" applyFill="0" applyAlignment="0" applyProtection="0"/>
    <xf numFmtId="0" fontId="5" fillId="0" borderId="0"/>
    <xf numFmtId="0" fontId="5" fillId="0" borderId="0"/>
    <xf numFmtId="0" fontId="35" fillId="21" borderId="72" applyNumberFormat="0" applyAlignment="0" applyProtection="0"/>
    <xf numFmtId="0" fontId="47" fillId="0" borderId="69" applyNumberFormat="0" applyFill="0" applyAlignment="0" applyProtection="0"/>
    <xf numFmtId="0" fontId="76" fillId="8" borderId="72" applyNumberFormat="0" applyAlignment="0" applyProtection="0"/>
    <xf numFmtId="0" fontId="30" fillId="24" borderId="71" applyNumberFormat="0" applyFont="0" applyAlignment="0" applyProtection="0"/>
    <xf numFmtId="0" fontId="45" fillId="21" borderId="68" applyNumberFormat="0" applyAlignment="0" applyProtection="0"/>
    <xf numFmtId="0" fontId="30" fillId="24" borderId="67" applyNumberFormat="0" applyFont="0" applyAlignment="0" applyProtection="0"/>
    <xf numFmtId="0" fontId="42" fillId="8" borderId="66" applyNumberFormat="0" applyAlignment="0" applyProtection="0"/>
    <xf numFmtId="0" fontId="42" fillId="8" borderId="66" applyNumberFormat="0" applyAlignment="0" applyProtection="0"/>
    <xf numFmtId="0" fontId="42" fillId="8" borderId="66" applyNumberFormat="0" applyAlignment="0" applyProtection="0"/>
    <xf numFmtId="0" fontId="30" fillId="24" borderId="67" applyNumberFormat="0" applyFont="0" applyAlignment="0" applyProtection="0"/>
    <xf numFmtId="0" fontId="76" fillId="8" borderId="60" applyNumberFormat="0" applyAlignment="0" applyProtection="0"/>
    <xf numFmtId="0" fontId="77" fillId="21" borderId="61" applyNumberFormat="0" applyAlignment="0" applyProtection="0"/>
    <xf numFmtId="0" fontId="78" fillId="21" borderId="60" applyNumberFormat="0" applyAlignment="0" applyProtection="0"/>
    <xf numFmtId="0" fontId="35" fillId="21" borderId="66" applyNumberFormat="0" applyAlignment="0" applyProtection="0"/>
    <xf numFmtId="0" fontId="77" fillId="21" borderId="68" applyNumberFormat="0" applyAlignment="0" applyProtection="0"/>
    <xf numFmtId="0" fontId="42" fillId="8" borderId="66" applyNumberFormat="0" applyAlignment="0" applyProtection="0"/>
    <xf numFmtId="0" fontId="82" fillId="0" borderId="62" applyNumberFormat="0" applyFill="0" applyAlignment="0" applyProtection="0"/>
    <xf numFmtId="0" fontId="45" fillId="21" borderId="68" applyNumberFormat="0" applyAlignment="0" applyProtection="0"/>
    <xf numFmtId="0" fontId="42" fillId="8" borderId="66" applyNumberFormat="0" applyAlignment="0" applyProtection="0"/>
    <xf numFmtId="0" fontId="29" fillId="24" borderId="63" applyNumberFormat="0" applyFont="0" applyAlignment="0" applyProtection="0"/>
    <xf numFmtId="0" fontId="5" fillId="0" borderId="0"/>
    <xf numFmtId="0" fontId="5" fillId="0" borderId="0"/>
    <xf numFmtId="0" fontId="82" fillId="0" borderId="75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5" fillId="21" borderId="66" applyNumberFormat="0" applyAlignment="0" applyProtection="0"/>
    <xf numFmtId="0" fontId="76" fillId="8" borderId="66" applyNumberFormat="0" applyAlignment="0" applyProtection="0"/>
    <xf numFmtId="0" fontId="82" fillId="0" borderId="75" applyNumberFormat="0" applyFill="0" applyAlignment="0" applyProtection="0"/>
    <xf numFmtId="0" fontId="30" fillId="24" borderId="77" applyNumberFormat="0" applyFont="0" applyAlignment="0" applyProtection="0"/>
    <xf numFmtId="0" fontId="76" fillId="8" borderId="72" applyNumberFormat="0" applyAlignment="0" applyProtection="0"/>
    <xf numFmtId="0" fontId="30" fillId="24" borderId="67" applyNumberFormat="0" applyFont="0" applyAlignment="0" applyProtection="0"/>
    <xf numFmtId="0" fontId="30" fillId="24" borderId="73" applyNumberFormat="0" applyFont="0" applyAlignment="0" applyProtection="0"/>
    <xf numFmtId="0" fontId="77" fillId="21" borderId="68" applyNumberFormat="0" applyAlignment="0" applyProtection="0"/>
    <xf numFmtId="0" fontId="47" fillId="0" borderId="75" applyNumberFormat="0" applyFill="0" applyAlignment="0" applyProtection="0"/>
    <xf numFmtId="0" fontId="47" fillId="0" borderId="69" applyNumberFormat="0" applyFill="0" applyAlignment="0" applyProtection="0"/>
    <xf numFmtId="0" fontId="35" fillId="21" borderId="66" applyNumberFormat="0" applyAlignment="0" applyProtection="0"/>
    <xf numFmtId="0" fontId="47" fillId="0" borderId="69" applyNumberFormat="0" applyFill="0" applyAlignment="0" applyProtection="0"/>
    <xf numFmtId="0" fontId="29" fillId="24" borderId="67" applyNumberFormat="0" applyFont="0" applyAlignment="0" applyProtection="0"/>
    <xf numFmtId="0" fontId="29" fillId="24" borderId="65" applyNumberFormat="0" applyFont="0" applyAlignment="0" applyProtection="0"/>
    <xf numFmtId="0" fontId="76" fillId="8" borderId="64" applyNumberFormat="0" applyAlignment="0" applyProtection="0"/>
    <xf numFmtId="0" fontId="42" fillId="8" borderId="72" applyNumberFormat="0" applyAlignment="0" applyProtection="0"/>
    <xf numFmtId="0" fontId="94" fillId="21" borderId="60" applyNumberFormat="0" applyAlignment="0" applyProtection="0"/>
    <xf numFmtId="0" fontId="30" fillId="24" borderId="67" applyNumberFormat="0" applyFont="0" applyAlignment="0" applyProtection="0"/>
    <xf numFmtId="43" fontId="5" fillId="0" borderId="0" applyFont="0" applyFill="0" applyBorder="0" applyAlignment="0" applyProtection="0"/>
    <xf numFmtId="0" fontId="29" fillId="24" borderId="79" applyNumberFormat="0" applyFont="0" applyAlignment="0" applyProtection="0"/>
    <xf numFmtId="0" fontId="101" fillId="8" borderId="60" applyNumberFormat="0" applyAlignment="0" applyProtection="0"/>
    <xf numFmtId="0" fontId="77" fillId="21" borderId="68" applyNumberFormat="0" applyAlignment="0" applyProtection="0"/>
    <xf numFmtId="0" fontId="77" fillId="21" borderId="74" applyNumberFormat="0" applyAlignment="0" applyProtection="0"/>
    <xf numFmtId="0" fontId="77" fillId="21" borderId="68" applyNumberFormat="0" applyAlignment="0" applyProtection="0"/>
    <xf numFmtId="0" fontId="5" fillId="0" borderId="0"/>
    <xf numFmtId="0" fontId="45" fillId="21" borderId="74" applyNumberFormat="0" applyAlignment="0" applyProtection="0"/>
    <xf numFmtId="0" fontId="5" fillId="0" borderId="0"/>
    <xf numFmtId="0" fontId="35" fillId="21" borderId="66" applyNumberFormat="0" applyAlignment="0" applyProtection="0"/>
    <xf numFmtId="0" fontId="30" fillId="24" borderId="73" applyNumberFormat="0" applyFont="0" applyAlignment="0" applyProtection="0"/>
    <xf numFmtId="0" fontId="47" fillId="0" borderId="75" applyNumberFormat="0" applyFill="0" applyAlignment="0" applyProtection="0"/>
    <xf numFmtId="0" fontId="76" fillId="8" borderId="72" applyNumberFormat="0" applyAlignment="0" applyProtection="0"/>
    <xf numFmtId="0" fontId="75" fillId="24" borderId="63" applyNumberFormat="0" applyFont="0" applyAlignment="0" applyProtection="0"/>
    <xf numFmtId="0" fontId="104" fillId="21" borderId="61" applyNumberFormat="0" applyAlignment="0" applyProtection="0"/>
    <xf numFmtId="0" fontId="77" fillId="21" borderId="74" applyNumberFormat="0" applyAlignment="0" applyProtection="0"/>
    <xf numFmtId="0" fontId="105" fillId="0" borderId="62" applyNumberFormat="0" applyFill="0" applyAlignment="0" applyProtection="0"/>
    <xf numFmtId="0" fontId="77" fillId="21" borderId="68" applyNumberFormat="0" applyAlignment="0" applyProtection="0"/>
    <xf numFmtId="0" fontId="76" fillId="8" borderId="60" applyNumberFormat="0" applyAlignment="0" applyProtection="0"/>
    <xf numFmtId="0" fontId="77" fillId="21" borderId="61" applyNumberFormat="0" applyAlignment="0" applyProtection="0"/>
    <xf numFmtId="0" fontId="78" fillId="21" borderId="60" applyNumberFormat="0" applyAlignment="0" applyProtection="0"/>
    <xf numFmtId="0" fontId="82" fillId="0" borderId="62" applyNumberFormat="0" applyFill="0" applyAlignment="0" applyProtection="0"/>
    <xf numFmtId="0" fontId="29" fillId="24" borderId="63" applyNumberFormat="0" applyFont="0" applyAlignment="0" applyProtection="0"/>
    <xf numFmtId="0" fontId="77" fillId="21" borderId="74" applyNumberFormat="0" applyAlignment="0" applyProtection="0"/>
    <xf numFmtId="0" fontId="78" fillId="21" borderId="64" applyNumberFormat="0" applyAlignment="0" applyProtection="0"/>
    <xf numFmtId="0" fontId="35" fillId="21" borderId="72" applyNumberFormat="0" applyAlignment="0" applyProtection="0"/>
    <xf numFmtId="0" fontId="42" fillId="8" borderId="66" applyNumberFormat="0" applyAlignment="0" applyProtection="0"/>
    <xf numFmtId="0" fontId="78" fillId="21" borderId="72" applyNumberFormat="0" applyAlignment="0" applyProtection="0"/>
    <xf numFmtId="0" fontId="30" fillId="24" borderId="67" applyNumberFormat="0" applyFont="0" applyAlignment="0" applyProtection="0"/>
    <xf numFmtId="0" fontId="82" fillId="0" borderId="69" applyNumberFormat="0" applyFill="0" applyAlignment="0" applyProtection="0"/>
    <xf numFmtId="0" fontId="94" fillId="21" borderId="64" applyNumberFormat="0" applyAlignment="0" applyProtection="0"/>
    <xf numFmtId="0" fontId="30" fillId="24" borderId="73" applyNumberFormat="0" applyFont="0" applyAlignment="0" applyProtection="0"/>
    <xf numFmtId="0" fontId="30" fillId="24" borderId="71" applyNumberFormat="0" applyFont="0" applyAlignment="0" applyProtection="0"/>
    <xf numFmtId="0" fontId="35" fillId="21" borderId="64" applyNumberFormat="0" applyAlignment="0" applyProtection="0"/>
    <xf numFmtId="0" fontId="42" fillId="8" borderId="64" applyNumberFormat="0" applyAlignment="0" applyProtection="0"/>
    <xf numFmtId="0" fontId="75" fillId="24" borderId="79" applyNumberFormat="0" applyFont="0" applyAlignment="0" applyProtection="0"/>
    <xf numFmtId="0" fontId="29" fillId="24" borderId="67" applyNumberFormat="0" applyFont="0" applyAlignment="0" applyProtection="0"/>
    <xf numFmtId="0" fontId="35" fillId="21" borderId="66" applyNumberFormat="0" applyAlignment="0" applyProtection="0"/>
    <xf numFmtId="0" fontId="75" fillId="24" borderId="65" applyNumberFormat="0" applyFont="0" applyAlignment="0" applyProtection="0"/>
    <xf numFmtId="0" fontId="35" fillId="21" borderId="66" applyNumberFormat="0" applyAlignment="0" applyProtection="0"/>
    <xf numFmtId="0" fontId="35" fillId="21" borderId="64" applyNumberFormat="0" applyAlignment="0" applyProtection="0"/>
    <xf numFmtId="0" fontId="42" fillId="8" borderId="66" applyNumberFormat="0" applyAlignment="0" applyProtection="0"/>
    <xf numFmtId="0" fontId="30" fillId="24" borderId="77" applyNumberFormat="0" applyFont="0" applyAlignment="0" applyProtection="0"/>
    <xf numFmtId="0" fontId="78" fillId="21" borderId="66" applyNumberFormat="0" applyAlignment="0" applyProtection="0"/>
    <xf numFmtId="0" fontId="29" fillId="24" borderId="79" applyNumberFormat="0" applyFont="0" applyAlignment="0" applyProtection="0"/>
    <xf numFmtId="0" fontId="76" fillId="8" borderId="66" applyNumberFormat="0" applyAlignment="0" applyProtection="0"/>
    <xf numFmtId="0" fontId="30" fillId="24" borderId="79" applyNumberFormat="0" applyFont="0" applyAlignment="0" applyProtection="0"/>
    <xf numFmtId="0" fontId="76" fillId="8" borderId="66" applyNumberFormat="0" applyAlignment="0" applyProtection="0"/>
    <xf numFmtId="0" fontId="78" fillId="21" borderId="72" applyNumberFormat="0" applyAlignment="0" applyProtection="0"/>
    <xf numFmtId="0" fontId="42" fillId="8" borderId="66" applyNumberFormat="0" applyAlignment="0" applyProtection="0"/>
    <xf numFmtId="0" fontId="29" fillId="24" borderId="73" applyNumberFormat="0" applyFont="0" applyAlignment="0" applyProtection="0"/>
    <xf numFmtId="0" fontId="77" fillId="21" borderId="74" applyNumberFormat="0" applyAlignment="0" applyProtection="0"/>
    <xf numFmtId="0" fontId="29" fillId="24" borderId="65" applyNumberFormat="0" applyFont="0" applyAlignment="0" applyProtection="0"/>
    <xf numFmtId="0" fontId="35" fillId="21" borderId="66" applyNumberFormat="0" applyAlignment="0" applyProtection="0"/>
    <xf numFmtId="0" fontId="76" fillId="8" borderId="66" applyNumberFormat="0" applyAlignment="0" applyProtection="0"/>
    <xf numFmtId="0" fontId="35" fillId="21" borderId="66" applyNumberFormat="0" applyAlignment="0" applyProtection="0"/>
    <xf numFmtId="0" fontId="30" fillId="24" borderId="79" applyNumberFormat="0" applyFont="0" applyAlignment="0" applyProtection="0"/>
    <xf numFmtId="0" fontId="30" fillId="24" borderId="65" applyNumberFormat="0" applyFont="0" applyAlignment="0" applyProtection="0"/>
    <xf numFmtId="0" fontId="94" fillId="21" borderId="66" applyNumberFormat="0" applyAlignment="0" applyProtection="0"/>
    <xf numFmtId="0" fontId="42" fillId="8" borderId="72" applyNumberFormat="0" applyAlignment="0" applyProtection="0"/>
    <xf numFmtId="0" fontId="30" fillId="24" borderId="79" applyNumberFormat="0" applyFont="0" applyAlignment="0" applyProtection="0"/>
    <xf numFmtId="0" fontId="30" fillId="24" borderId="71" applyNumberFormat="0" applyFont="0" applyAlignment="0" applyProtection="0"/>
    <xf numFmtId="0" fontId="30" fillId="24" borderId="79" applyNumberFormat="0" applyFont="0" applyAlignment="0" applyProtection="0"/>
    <xf numFmtId="0" fontId="35" fillId="21" borderId="70" applyNumberFormat="0" applyAlignment="0" applyProtection="0"/>
    <xf numFmtId="0" fontId="35" fillId="21" borderId="60" applyNumberFormat="0" applyAlignment="0" applyProtection="0"/>
    <xf numFmtId="43" fontId="5" fillId="0" borderId="0" applyFont="0" applyFill="0" applyBorder="0" applyAlignment="0" applyProtection="0"/>
    <xf numFmtId="0" fontId="30" fillId="24" borderId="67" applyNumberFormat="0" applyFont="0" applyAlignment="0" applyProtection="0"/>
    <xf numFmtId="0" fontId="45" fillId="21" borderId="68" applyNumberFormat="0" applyAlignment="0" applyProtection="0"/>
    <xf numFmtId="0" fontId="47" fillId="0" borderId="69" applyNumberFormat="0" applyFill="0" applyAlignment="0" applyProtection="0"/>
    <xf numFmtId="43" fontId="5" fillId="0" borderId="0" applyFont="0" applyFill="0" applyBorder="0" applyAlignment="0" applyProtection="0"/>
    <xf numFmtId="0" fontId="30" fillId="24" borderId="77" applyNumberFormat="0" applyFont="0" applyAlignment="0" applyProtection="0"/>
    <xf numFmtId="0" fontId="47" fillId="0" borderId="75" applyNumberFormat="0" applyFill="0" applyAlignment="0" applyProtection="0"/>
    <xf numFmtId="0" fontId="82" fillId="0" borderId="75" applyNumberFormat="0" applyFill="0" applyAlignment="0" applyProtection="0"/>
    <xf numFmtId="0" fontId="42" fillId="8" borderId="60" applyNumberFormat="0" applyAlignment="0" applyProtection="0"/>
    <xf numFmtId="0" fontId="29" fillId="24" borderId="79" applyNumberFormat="0" applyFont="0" applyAlignment="0" applyProtection="0"/>
    <xf numFmtId="0" fontId="30" fillId="24" borderId="67" applyNumberFormat="0" applyFont="0" applyAlignment="0" applyProtection="0"/>
    <xf numFmtId="0" fontId="5" fillId="0" borderId="0"/>
    <xf numFmtId="0" fontId="35" fillId="21" borderId="66" applyNumberFormat="0" applyAlignment="0" applyProtection="0"/>
    <xf numFmtId="0" fontId="42" fillId="8" borderId="72" applyNumberFormat="0" applyAlignment="0" applyProtection="0"/>
    <xf numFmtId="0" fontId="30" fillId="24" borderId="77" applyNumberFormat="0" applyFont="0" applyAlignment="0" applyProtection="0"/>
    <xf numFmtId="0" fontId="30" fillId="24" borderId="73" applyNumberFormat="0" applyFont="0" applyAlignment="0" applyProtection="0"/>
    <xf numFmtId="0" fontId="82" fillId="0" borderId="69" applyNumberFormat="0" applyFill="0" applyAlignment="0" applyProtection="0"/>
    <xf numFmtId="0" fontId="5" fillId="0" borderId="0"/>
    <xf numFmtId="0" fontId="35" fillId="21" borderId="72" applyNumberFormat="0" applyAlignment="0" applyProtection="0"/>
    <xf numFmtId="0" fontId="75" fillId="24" borderId="73" applyNumberFormat="0" applyFont="0" applyAlignment="0" applyProtection="0"/>
    <xf numFmtId="0" fontId="82" fillId="0" borderId="75" applyNumberFormat="0" applyFill="0" applyAlignment="0" applyProtection="0"/>
    <xf numFmtId="0" fontId="30" fillId="24" borderId="63" applyNumberFormat="0" applyFont="0" applyAlignment="0" applyProtection="0"/>
    <xf numFmtId="0" fontId="45" fillId="21" borderId="61" applyNumberFormat="0" applyAlignment="0" applyProtection="0"/>
    <xf numFmtId="0" fontId="47" fillId="0" borderId="62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30" fillId="24" borderId="63" applyNumberFormat="0" applyFont="0" applyAlignment="0" applyProtection="0"/>
    <xf numFmtId="0" fontId="30" fillId="24" borderId="63" applyNumberFormat="0" applyFont="0" applyAlignment="0" applyProtection="0"/>
    <xf numFmtId="0" fontId="30" fillId="24" borderId="63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35" fillId="21" borderId="60" applyNumberFormat="0" applyAlignment="0" applyProtection="0"/>
    <xf numFmtId="0" fontId="42" fillId="8" borderId="60" applyNumberFormat="0" applyAlignment="0" applyProtection="0"/>
    <xf numFmtId="0" fontId="29" fillId="24" borderId="63" applyNumberFormat="0" applyFont="0" applyAlignment="0" applyProtection="0"/>
    <xf numFmtId="0" fontId="82" fillId="0" borderId="62" applyNumberFormat="0" applyFill="0" applyAlignment="0" applyProtection="0"/>
    <xf numFmtId="0" fontId="45" fillId="21" borderId="61" applyNumberFormat="0" applyAlignment="0" applyProtection="0"/>
    <xf numFmtId="0" fontId="35" fillId="21" borderId="60" applyNumberFormat="0" applyAlignment="0" applyProtection="0"/>
    <xf numFmtId="0" fontId="30" fillId="24" borderId="63" applyNumberFormat="0" applyFont="0" applyAlignment="0" applyProtection="0"/>
    <xf numFmtId="0" fontId="35" fillId="21" borderId="60" applyNumberFormat="0" applyAlignment="0" applyProtection="0"/>
    <xf numFmtId="0" fontId="42" fillId="8" borderId="60" applyNumberFormat="0" applyAlignment="0" applyProtection="0"/>
    <xf numFmtId="43" fontId="5" fillId="0" borderId="0" applyFont="0" applyFill="0" applyBorder="0" applyAlignment="0" applyProtection="0"/>
    <xf numFmtId="0" fontId="42" fillId="8" borderId="60" applyNumberFormat="0" applyAlignment="0" applyProtection="0"/>
    <xf numFmtId="0" fontId="30" fillId="24" borderId="63" applyNumberFormat="0" applyFont="0" applyAlignment="0" applyProtection="0"/>
    <xf numFmtId="0" fontId="42" fillId="8" borderId="60" applyNumberFormat="0" applyAlignment="0" applyProtection="0"/>
    <xf numFmtId="0" fontId="5" fillId="0" borderId="0"/>
    <xf numFmtId="0" fontId="30" fillId="24" borderId="63" applyNumberFormat="0" applyFont="0" applyAlignment="0" applyProtection="0"/>
    <xf numFmtId="0" fontId="45" fillId="21" borderId="61" applyNumberFormat="0" applyAlignment="0" applyProtection="0"/>
    <xf numFmtId="0" fontId="42" fillId="8" borderId="60" applyNumberFormat="0" applyAlignment="0" applyProtection="0"/>
    <xf numFmtId="0" fontId="30" fillId="24" borderId="63" applyNumberFormat="0" applyFont="0" applyAlignment="0" applyProtection="0"/>
    <xf numFmtId="0" fontId="47" fillId="0" borderId="62" applyNumberFormat="0" applyFill="0" applyAlignment="0" applyProtection="0"/>
    <xf numFmtId="43" fontId="5" fillId="0" borderId="0" applyFont="0" applyFill="0" applyBorder="0" applyAlignment="0" applyProtection="0"/>
    <xf numFmtId="0" fontId="35" fillId="21" borderId="60" applyNumberFormat="0" applyAlignment="0" applyProtection="0"/>
    <xf numFmtId="0" fontId="30" fillId="24" borderId="63" applyNumberFormat="0" applyFont="0" applyAlignment="0" applyProtection="0"/>
    <xf numFmtId="0" fontId="35" fillId="21" borderId="60" applyNumberFormat="0" applyAlignment="0" applyProtection="0"/>
    <xf numFmtId="0" fontId="35" fillId="21" borderId="60" applyNumberFormat="0" applyAlignment="0" applyProtection="0"/>
    <xf numFmtId="0" fontId="42" fillId="8" borderId="60" applyNumberFormat="0" applyAlignment="0" applyProtection="0"/>
    <xf numFmtId="0" fontId="35" fillId="21" borderId="60" applyNumberFormat="0" applyAlignment="0" applyProtection="0"/>
    <xf numFmtId="0" fontId="45" fillId="21" borderId="61" applyNumberFormat="0" applyAlignment="0" applyProtection="0"/>
    <xf numFmtId="0" fontId="47" fillId="0" borderId="62" applyNumberFormat="0" applyFill="0" applyAlignment="0" applyProtection="0"/>
    <xf numFmtId="0" fontId="30" fillId="24" borderId="63" applyNumberFormat="0" applyFont="0" applyAlignment="0" applyProtection="0"/>
    <xf numFmtId="0" fontId="5" fillId="0" borderId="0"/>
    <xf numFmtId="0" fontId="77" fillId="21" borderId="6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35" fillId="21" borderId="60" applyNumberFormat="0" applyAlignment="0" applyProtection="0"/>
    <xf numFmtId="0" fontId="76" fillId="8" borderId="60" applyNumberFormat="0" applyAlignment="0" applyProtection="0"/>
    <xf numFmtId="0" fontId="35" fillId="21" borderId="60" applyNumberFormat="0" applyAlignment="0" applyProtection="0"/>
    <xf numFmtId="0" fontId="76" fillId="8" borderId="60" applyNumberFormat="0" applyAlignment="0" applyProtection="0"/>
    <xf numFmtId="0" fontId="77" fillId="21" borderId="61" applyNumberFormat="0" applyAlignment="0" applyProtection="0"/>
    <xf numFmtId="0" fontId="78" fillId="21" borderId="60" applyNumberFormat="0" applyAlignment="0" applyProtection="0"/>
    <xf numFmtId="0" fontId="82" fillId="0" borderId="62" applyNumberFormat="0" applyFill="0" applyAlignment="0" applyProtection="0"/>
    <xf numFmtId="0" fontId="29" fillId="24" borderId="63" applyNumberFormat="0" applyFont="0" applyAlignment="0" applyProtection="0"/>
    <xf numFmtId="0" fontId="42" fillId="8" borderId="60" applyNumberFormat="0" applyAlignment="0" applyProtection="0"/>
    <xf numFmtId="0" fontId="78" fillId="21" borderId="60" applyNumberFormat="0" applyAlignment="0" applyProtection="0"/>
    <xf numFmtId="0" fontId="42" fillId="8" borderId="60" applyNumberFormat="0" applyAlignment="0" applyProtection="0"/>
    <xf numFmtId="0" fontId="47" fillId="0" borderId="62" applyNumberFormat="0" applyFill="0" applyAlignment="0" applyProtection="0"/>
    <xf numFmtId="0" fontId="29" fillId="24" borderId="63" applyNumberFormat="0" applyFont="0" applyAlignment="0" applyProtection="0"/>
    <xf numFmtId="0" fontId="45" fillId="21" borderId="61" applyNumberFormat="0" applyAlignment="0" applyProtection="0"/>
    <xf numFmtId="0" fontId="29" fillId="24" borderId="63" applyNumberFormat="0" applyFont="0" applyAlignment="0" applyProtection="0"/>
    <xf numFmtId="0" fontId="29" fillId="24" borderId="63" applyNumberFormat="0" applyFont="0" applyAlignment="0" applyProtection="0"/>
    <xf numFmtId="0" fontId="47" fillId="0" borderId="62" applyNumberFormat="0" applyFill="0" applyAlignment="0" applyProtection="0"/>
    <xf numFmtId="0" fontId="42" fillId="8" borderId="60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35" fillId="21" borderId="66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42" fillId="8" borderId="72" applyNumberFormat="0" applyAlignment="0" applyProtection="0"/>
    <xf numFmtId="43" fontId="5" fillId="0" borderId="0" applyFont="0" applyFill="0" applyBorder="0" applyAlignment="0" applyProtection="0"/>
    <xf numFmtId="0" fontId="29" fillId="24" borderId="71" applyNumberFormat="0" applyFont="0" applyAlignment="0" applyProtection="0"/>
    <xf numFmtId="0" fontId="5" fillId="0" borderId="0"/>
    <xf numFmtId="0" fontId="42" fillId="8" borderId="72" applyNumberFormat="0" applyAlignment="0" applyProtection="0"/>
    <xf numFmtId="0" fontId="42" fillId="8" borderId="66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76" fillId="8" borderId="60" applyNumberFormat="0" applyAlignment="0" applyProtection="0"/>
    <xf numFmtId="0" fontId="77" fillId="21" borderId="61" applyNumberFormat="0" applyAlignment="0" applyProtection="0"/>
    <xf numFmtId="0" fontId="78" fillId="21" borderId="60" applyNumberFormat="0" applyAlignment="0" applyProtection="0"/>
    <xf numFmtId="0" fontId="82" fillId="0" borderId="62" applyNumberFormat="0" applyFill="0" applyAlignment="0" applyProtection="0"/>
    <xf numFmtId="0" fontId="29" fillId="24" borderId="63" applyNumberFormat="0" applyFon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4" fillId="21" borderId="60" applyNumberFormat="0" applyAlignment="0" applyProtection="0"/>
    <xf numFmtId="43" fontId="5" fillId="0" borderId="0" applyFont="0" applyFill="0" applyBorder="0" applyAlignment="0" applyProtection="0"/>
    <xf numFmtId="0" fontId="101" fillId="8" borderId="60" applyNumberFormat="0" applyAlignment="0" applyProtection="0"/>
    <xf numFmtId="0" fontId="5" fillId="0" borderId="0"/>
    <xf numFmtId="0" fontId="5" fillId="0" borderId="0"/>
    <xf numFmtId="0" fontId="75" fillId="24" borderId="63" applyNumberFormat="0" applyFont="0" applyAlignment="0" applyProtection="0"/>
    <xf numFmtId="0" fontId="104" fillId="21" borderId="61" applyNumberFormat="0" applyAlignment="0" applyProtection="0"/>
    <xf numFmtId="0" fontId="105" fillId="0" borderId="62" applyNumberFormat="0" applyFill="0" applyAlignment="0" applyProtection="0"/>
    <xf numFmtId="0" fontId="76" fillId="8" borderId="60" applyNumberFormat="0" applyAlignment="0" applyProtection="0"/>
    <xf numFmtId="0" fontId="77" fillId="21" borderId="61" applyNumberFormat="0" applyAlignment="0" applyProtection="0"/>
    <xf numFmtId="0" fontId="78" fillId="21" borderId="60" applyNumberFormat="0" applyAlignment="0" applyProtection="0"/>
    <xf numFmtId="0" fontId="82" fillId="0" borderId="62" applyNumberFormat="0" applyFill="0" applyAlignment="0" applyProtection="0"/>
    <xf numFmtId="0" fontId="29" fillId="24" borderId="63" applyNumberFormat="0" applyFont="0" applyAlignment="0" applyProtection="0"/>
    <xf numFmtId="0" fontId="35" fillId="21" borderId="6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2" fillId="8" borderId="60" applyNumberFormat="0" applyAlignment="0" applyProtection="0"/>
    <xf numFmtId="0" fontId="5" fillId="0" borderId="0"/>
    <xf numFmtId="0" fontId="5" fillId="0" borderId="0"/>
    <xf numFmtId="0" fontId="30" fillId="24" borderId="63" applyNumberFormat="0" applyFont="0" applyAlignment="0" applyProtection="0"/>
    <xf numFmtId="0" fontId="45" fillId="21" borderId="61" applyNumberFormat="0" applyAlignment="0" applyProtection="0"/>
    <xf numFmtId="0" fontId="47" fillId="0" borderId="62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30" fillId="24" borderId="63" applyNumberFormat="0" applyFont="0" applyAlignment="0" applyProtection="0"/>
    <xf numFmtId="0" fontId="30" fillId="24" borderId="63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35" fillId="21" borderId="60" applyNumberFormat="0" applyAlignment="0" applyProtection="0"/>
    <xf numFmtId="0" fontId="29" fillId="24" borderId="63" applyNumberFormat="0" applyFont="0" applyAlignment="0" applyProtection="0"/>
    <xf numFmtId="0" fontId="82" fillId="0" borderId="62" applyNumberFormat="0" applyFill="0" applyAlignment="0" applyProtection="0"/>
    <xf numFmtId="0" fontId="35" fillId="21" borderId="60" applyNumberFormat="0" applyAlignment="0" applyProtection="0"/>
    <xf numFmtId="0" fontId="30" fillId="24" borderId="63" applyNumberFormat="0" applyFont="0" applyAlignment="0" applyProtection="0"/>
    <xf numFmtId="0" fontId="35" fillId="21" borderId="60" applyNumberFormat="0" applyAlignment="0" applyProtection="0"/>
    <xf numFmtId="0" fontId="42" fillId="8" borderId="60" applyNumberFormat="0" applyAlignment="0" applyProtection="0"/>
    <xf numFmtId="43" fontId="5" fillId="0" borderId="0" applyFont="0" applyFill="0" applyBorder="0" applyAlignment="0" applyProtection="0"/>
    <xf numFmtId="0" fontId="42" fillId="8" borderId="60" applyNumberFormat="0" applyAlignment="0" applyProtection="0"/>
    <xf numFmtId="0" fontId="30" fillId="24" borderId="63" applyNumberFormat="0" applyFont="0" applyAlignment="0" applyProtection="0"/>
    <xf numFmtId="0" fontId="42" fillId="8" borderId="60" applyNumberFormat="0" applyAlignment="0" applyProtection="0"/>
    <xf numFmtId="0" fontId="5" fillId="0" borderId="0"/>
    <xf numFmtId="0" fontId="30" fillId="24" borderId="63" applyNumberFormat="0" applyFont="0" applyAlignment="0" applyProtection="0"/>
    <xf numFmtId="0" fontId="45" fillId="21" borderId="61" applyNumberFormat="0" applyAlignment="0" applyProtection="0"/>
    <xf numFmtId="0" fontId="42" fillId="8" borderId="60" applyNumberFormat="0" applyAlignment="0" applyProtection="0"/>
    <xf numFmtId="0" fontId="30" fillId="24" borderId="63" applyNumberFormat="0" applyFont="0" applyAlignment="0" applyProtection="0"/>
    <xf numFmtId="0" fontId="47" fillId="0" borderId="62" applyNumberFormat="0" applyFill="0" applyAlignment="0" applyProtection="0"/>
    <xf numFmtId="43" fontId="5" fillId="0" borderId="0" applyFont="0" applyFill="0" applyBorder="0" applyAlignment="0" applyProtection="0"/>
    <xf numFmtId="0" fontId="30" fillId="24" borderId="63" applyNumberFormat="0" applyFont="0" applyAlignment="0" applyProtection="0"/>
    <xf numFmtId="0" fontId="35" fillId="21" borderId="60" applyNumberFormat="0" applyAlignment="0" applyProtection="0"/>
    <xf numFmtId="0" fontId="35" fillId="21" borderId="60" applyNumberFormat="0" applyAlignment="0" applyProtection="0"/>
    <xf numFmtId="0" fontId="42" fillId="8" borderId="60" applyNumberFormat="0" applyAlignment="0" applyProtection="0"/>
    <xf numFmtId="0" fontId="35" fillId="21" borderId="60" applyNumberFormat="0" applyAlignment="0" applyProtection="0"/>
    <xf numFmtId="0" fontId="45" fillId="21" borderId="61" applyNumberFormat="0" applyAlignment="0" applyProtection="0"/>
    <xf numFmtId="0" fontId="47" fillId="0" borderId="62" applyNumberFormat="0" applyFill="0" applyAlignment="0" applyProtection="0"/>
    <xf numFmtId="0" fontId="30" fillId="24" borderId="63" applyNumberFormat="0" applyFont="0" applyAlignment="0" applyProtection="0"/>
    <xf numFmtId="0" fontId="5" fillId="0" borderId="0"/>
    <xf numFmtId="0" fontId="77" fillId="21" borderId="6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35" fillId="21" borderId="60" applyNumberFormat="0" applyAlignment="0" applyProtection="0"/>
    <xf numFmtId="0" fontId="76" fillId="8" borderId="60" applyNumberFormat="0" applyAlignment="0" applyProtection="0"/>
    <xf numFmtId="0" fontId="35" fillId="21" borderId="60" applyNumberFormat="0" applyAlignment="0" applyProtection="0"/>
    <xf numFmtId="0" fontId="76" fillId="8" borderId="60" applyNumberFormat="0" applyAlignment="0" applyProtection="0"/>
    <xf numFmtId="0" fontId="77" fillId="21" borderId="61" applyNumberFormat="0" applyAlignment="0" applyProtection="0"/>
    <xf numFmtId="0" fontId="78" fillId="21" borderId="60" applyNumberFormat="0" applyAlignment="0" applyProtection="0"/>
    <xf numFmtId="0" fontId="82" fillId="0" borderId="62" applyNumberFormat="0" applyFill="0" applyAlignment="0" applyProtection="0"/>
    <xf numFmtId="0" fontId="29" fillId="24" borderId="63" applyNumberFormat="0" applyFont="0" applyAlignment="0" applyProtection="0"/>
    <xf numFmtId="0" fontId="42" fillId="8" borderId="60" applyNumberFormat="0" applyAlignment="0" applyProtection="0"/>
    <xf numFmtId="0" fontId="78" fillId="21" borderId="60" applyNumberFormat="0" applyAlignment="0" applyProtection="0"/>
    <xf numFmtId="0" fontId="42" fillId="8" borderId="60" applyNumberFormat="0" applyAlignment="0" applyProtection="0"/>
    <xf numFmtId="0" fontId="29" fillId="24" borderId="63" applyNumberFormat="0" applyFont="0" applyAlignment="0" applyProtection="0"/>
    <xf numFmtId="0" fontId="45" fillId="21" borderId="61" applyNumberFormat="0" applyAlignment="0" applyProtection="0"/>
    <xf numFmtId="0" fontId="29" fillId="24" borderId="63" applyNumberFormat="0" applyFont="0" applyAlignment="0" applyProtection="0"/>
    <xf numFmtId="0" fontId="29" fillId="24" borderId="63" applyNumberFormat="0" applyFont="0" applyAlignment="0" applyProtection="0"/>
    <xf numFmtId="0" fontId="47" fillId="0" borderId="62" applyNumberFormat="0" applyFill="0" applyAlignment="0" applyProtection="0"/>
    <xf numFmtId="0" fontId="42" fillId="8" borderId="60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9" fillId="0" borderId="0"/>
    <xf numFmtId="0" fontId="5" fillId="0" borderId="0"/>
    <xf numFmtId="0" fontId="5" fillId="0" borderId="0"/>
    <xf numFmtId="0" fontId="94" fillId="21" borderId="60" applyNumberFormat="0" applyAlignment="0" applyProtection="0"/>
    <xf numFmtId="0" fontId="42" fillId="8" borderId="66" applyNumberFormat="0" applyAlignment="0" applyProtection="0"/>
    <xf numFmtId="0" fontId="35" fillId="21" borderId="72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1" fillId="8" borderId="60" applyNumberFormat="0" applyAlignment="0" applyProtection="0"/>
    <xf numFmtId="0" fontId="5" fillId="0" borderId="0"/>
    <xf numFmtId="0" fontId="75" fillId="24" borderId="63" applyNumberFormat="0" applyFont="0" applyAlignment="0" applyProtection="0"/>
    <xf numFmtId="0" fontId="104" fillId="21" borderId="61" applyNumberFormat="0" applyAlignment="0" applyProtection="0"/>
    <xf numFmtId="0" fontId="105" fillId="0" borderId="62" applyNumberFormat="0" applyFill="0" applyAlignment="0" applyProtection="0"/>
    <xf numFmtId="0" fontId="78" fillId="21" borderId="66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35" fillId="21" borderId="60" applyNumberFormat="0" applyAlignment="0" applyProtection="0"/>
    <xf numFmtId="43" fontId="5" fillId="0" borderId="0" applyFont="0" applyFill="0" applyBorder="0" applyAlignment="0" applyProtection="0"/>
    <xf numFmtId="0" fontId="42" fillId="8" borderId="60" applyNumberFormat="0" applyAlignment="0" applyProtection="0"/>
    <xf numFmtId="0" fontId="5" fillId="0" borderId="0"/>
    <xf numFmtId="0" fontId="30" fillId="24" borderId="63" applyNumberFormat="0" applyFont="0" applyAlignment="0" applyProtection="0"/>
    <xf numFmtId="0" fontId="47" fillId="0" borderId="62" applyNumberFormat="0" applyFill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76" fillId="8" borderId="60" applyNumberFormat="0" applyAlignment="0" applyProtection="0"/>
    <xf numFmtId="0" fontId="78" fillId="21" borderId="60" applyNumberFormat="0" applyAlignment="0" applyProtection="0"/>
    <xf numFmtId="0" fontId="82" fillId="0" borderId="62" applyNumberFormat="0" applyFill="0" applyAlignment="0" applyProtection="0"/>
    <xf numFmtId="0" fontId="29" fillId="24" borderId="63" applyNumberFormat="0" applyFont="0" applyAlignment="0" applyProtection="0"/>
    <xf numFmtId="0" fontId="104" fillId="21" borderId="68" applyNumberFormat="0" applyAlignment="0" applyProtection="0"/>
    <xf numFmtId="0" fontId="78" fillId="21" borderId="66" applyNumberFormat="0" applyAlignment="0" applyProtection="0"/>
    <xf numFmtId="0" fontId="29" fillId="24" borderId="71" applyNumberFormat="0" applyFont="0" applyAlignment="0" applyProtection="0"/>
    <xf numFmtId="0" fontId="78" fillId="21" borderId="66" applyNumberFormat="0" applyAlignment="0" applyProtection="0"/>
    <xf numFmtId="0" fontId="30" fillId="24" borderId="67" applyNumberFormat="0" applyFont="0" applyAlignment="0" applyProtection="0"/>
    <xf numFmtId="0" fontId="29" fillId="24" borderId="67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24" borderId="71" applyNumberFormat="0" applyFont="0" applyAlignment="0" applyProtection="0"/>
    <xf numFmtId="0" fontId="5" fillId="0" borderId="0"/>
    <xf numFmtId="0" fontId="45" fillId="21" borderId="74" applyNumberFormat="0" applyAlignment="0" applyProtection="0"/>
    <xf numFmtId="0" fontId="42" fillId="8" borderId="72" applyNumberFormat="0" applyAlignment="0" applyProtection="0"/>
    <xf numFmtId="0" fontId="42" fillId="8" borderId="72" applyNumberFormat="0" applyAlignment="0" applyProtection="0"/>
    <xf numFmtId="0" fontId="75" fillId="24" borderId="77" applyNumberFormat="0" applyFont="0" applyAlignment="0" applyProtection="0"/>
    <xf numFmtId="0" fontId="30" fillId="24" borderId="77" applyNumberFormat="0" applyFont="0" applyAlignment="0" applyProtection="0"/>
    <xf numFmtId="0" fontId="30" fillId="24" borderId="79" applyNumberFormat="0" applyFont="0" applyAlignment="0" applyProtection="0"/>
    <xf numFmtId="0" fontId="29" fillId="24" borderId="67" applyNumberFormat="0" applyFont="0" applyAlignment="0" applyProtection="0"/>
    <xf numFmtId="0" fontId="30" fillId="24" borderId="79" applyNumberFormat="0" applyFont="0" applyAlignment="0" applyProtection="0"/>
    <xf numFmtId="0" fontId="30" fillId="24" borderId="65" applyNumberFormat="0" applyFont="0" applyAlignment="0" applyProtection="0"/>
    <xf numFmtId="0" fontId="35" fillId="21" borderId="72" applyNumberFormat="0" applyAlignment="0" applyProtection="0"/>
    <xf numFmtId="0" fontId="30" fillId="24" borderId="65" applyNumberFormat="0" applyFont="0" applyAlignment="0" applyProtection="0"/>
    <xf numFmtId="0" fontId="30" fillId="24" borderId="65" applyNumberFormat="0" applyFont="0" applyAlignment="0" applyProtection="0"/>
    <xf numFmtId="0" fontId="30" fillId="24" borderId="65" applyNumberFormat="0" applyFont="0" applyAlignment="0" applyProtection="0"/>
    <xf numFmtId="0" fontId="29" fillId="24" borderId="73" applyNumberFormat="0" applyFont="0" applyAlignment="0" applyProtection="0"/>
    <xf numFmtId="0" fontId="30" fillId="24" borderId="73" applyNumberFormat="0" applyFont="0" applyAlignment="0" applyProtection="0"/>
    <xf numFmtId="0" fontId="35" fillId="21" borderId="64" applyNumberFormat="0" applyAlignment="0" applyProtection="0"/>
    <xf numFmtId="0" fontId="42" fillId="8" borderId="64" applyNumberFormat="0" applyAlignment="0" applyProtection="0"/>
    <xf numFmtId="0" fontId="29" fillId="24" borderId="65" applyNumberFormat="0" applyFont="0" applyAlignment="0" applyProtection="0"/>
    <xf numFmtId="0" fontId="29" fillId="24" borderId="71" applyNumberFormat="0" applyFont="0" applyAlignment="0" applyProtection="0"/>
    <xf numFmtId="0" fontId="35" fillId="21" borderId="64" applyNumberFormat="0" applyAlignment="0" applyProtection="0"/>
    <xf numFmtId="0" fontId="30" fillId="24" borderId="65" applyNumberFormat="0" applyFont="0" applyAlignment="0" applyProtection="0"/>
    <xf numFmtId="0" fontId="35" fillId="21" borderId="64" applyNumberFormat="0" applyAlignment="0" applyProtection="0"/>
    <xf numFmtId="0" fontId="42" fillId="8" borderId="64" applyNumberFormat="0" applyAlignment="0" applyProtection="0"/>
    <xf numFmtId="0" fontId="29" fillId="24" borderId="67" applyNumberFormat="0" applyFont="0" applyAlignment="0" applyProtection="0"/>
    <xf numFmtId="0" fontId="42" fillId="8" borderId="64" applyNumberFormat="0" applyAlignment="0" applyProtection="0"/>
    <xf numFmtId="0" fontId="30" fillId="24" borderId="65" applyNumberFormat="0" applyFont="0" applyAlignment="0" applyProtection="0"/>
    <xf numFmtId="0" fontId="42" fillId="8" borderId="64" applyNumberFormat="0" applyAlignment="0" applyProtection="0"/>
    <xf numFmtId="0" fontId="30" fillId="24" borderId="65" applyNumberFormat="0" applyFont="0" applyAlignment="0" applyProtection="0"/>
    <xf numFmtId="0" fontId="42" fillId="8" borderId="64" applyNumberFormat="0" applyAlignment="0" applyProtection="0"/>
    <xf numFmtId="0" fontId="30" fillId="24" borderId="65" applyNumberFormat="0" applyFont="0" applyAlignment="0" applyProtection="0"/>
    <xf numFmtId="0" fontId="45" fillId="21" borderId="68" applyNumberFormat="0" applyAlignment="0" applyProtection="0"/>
    <xf numFmtId="0" fontId="35" fillId="21" borderId="66" applyNumberFormat="0" applyAlignment="0" applyProtection="0"/>
    <xf numFmtId="0" fontId="35" fillId="21" borderId="64" applyNumberFormat="0" applyAlignment="0" applyProtection="0"/>
    <xf numFmtId="0" fontId="30" fillId="24" borderId="65" applyNumberFormat="0" applyFont="0" applyAlignment="0" applyProtection="0"/>
    <xf numFmtId="0" fontId="35" fillId="21" borderId="64" applyNumberFormat="0" applyAlignment="0" applyProtection="0"/>
    <xf numFmtId="0" fontId="35" fillId="21" borderId="64" applyNumberFormat="0" applyAlignment="0" applyProtection="0"/>
    <xf numFmtId="0" fontId="42" fillId="8" borderId="64" applyNumberFormat="0" applyAlignment="0" applyProtection="0"/>
    <xf numFmtId="0" fontId="35" fillId="21" borderId="64" applyNumberFormat="0" applyAlignment="0" applyProtection="0"/>
    <xf numFmtId="0" fontId="30" fillId="24" borderId="65" applyNumberFormat="0" applyFont="0" applyAlignment="0" applyProtection="0"/>
    <xf numFmtId="0" fontId="101" fillId="8" borderId="72" applyNumberFormat="0" applyAlignment="0" applyProtection="0"/>
    <xf numFmtId="0" fontId="35" fillId="21" borderId="66" applyNumberFormat="0" applyAlignment="0" applyProtection="0"/>
    <xf numFmtId="0" fontId="78" fillId="21" borderId="72" applyNumberFormat="0" applyAlignment="0" applyProtection="0"/>
    <xf numFmtId="0" fontId="77" fillId="21" borderId="68" applyNumberFormat="0" applyAlignment="0" applyProtection="0"/>
    <xf numFmtId="0" fontId="35" fillId="21" borderId="64" applyNumberFormat="0" applyAlignment="0" applyProtection="0"/>
    <xf numFmtId="0" fontId="76" fillId="8" borderId="64" applyNumberFormat="0" applyAlignment="0" applyProtection="0"/>
    <xf numFmtId="0" fontId="35" fillId="21" borderId="64" applyNumberFormat="0" applyAlignment="0" applyProtection="0"/>
    <xf numFmtId="0" fontId="76" fillId="8" borderId="64" applyNumberFormat="0" applyAlignment="0" applyProtection="0"/>
    <xf numFmtId="0" fontId="78" fillId="21" borderId="64" applyNumberFormat="0" applyAlignment="0" applyProtection="0"/>
    <xf numFmtId="0" fontId="35" fillId="21" borderId="72" applyNumberFormat="0" applyAlignment="0" applyProtection="0"/>
    <xf numFmtId="0" fontId="29" fillId="24" borderId="65" applyNumberFormat="0" applyFont="0" applyAlignment="0" applyProtection="0"/>
    <xf numFmtId="0" fontId="42" fillId="8" borderId="64" applyNumberFormat="0" applyAlignment="0" applyProtection="0"/>
    <xf numFmtId="0" fontId="78" fillId="21" borderId="64" applyNumberFormat="0" applyAlignment="0" applyProtection="0"/>
    <xf numFmtId="0" fontId="42" fillId="8" borderId="64" applyNumberFormat="0" applyAlignment="0" applyProtection="0"/>
    <xf numFmtId="0" fontId="29" fillId="24" borderId="65" applyNumberFormat="0" applyFont="0" applyAlignment="0" applyProtection="0"/>
    <xf numFmtId="0" fontId="29" fillId="24" borderId="65" applyNumberFormat="0" applyFont="0" applyAlignment="0" applyProtection="0"/>
    <xf numFmtId="0" fontId="29" fillId="24" borderId="65" applyNumberFormat="0" applyFont="0" applyAlignment="0" applyProtection="0"/>
    <xf numFmtId="0" fontId="42" fillId="8" borderId="64" applyNumberFormat="0" applyAlignment="0" applyProtection="0"/>
    <xf numFmtId="0" fontId="30" fillId="24" borderId="73" applyNumberFormat="0" applyFont="0" applyAlignment="0" applyProtection="0"/>
    <xf numFmtId="0" fontId="82" fillId="0" borderId="75" applyNumberFormat="0" applyFill="0" applyAlignment="0" applyProtection="0"/>
    <xf numFmtId="0" fontId="30" fillId="24" borderId="67" applyNumberFormat="0" applyFont="0" applyAlignment="0" applyProtection="0"/>
    <xf numFmtId="0" fontId="35" fillId="21" borderId="72" applyNumberFormat="0" applyAlignment="0" applyProtection="0"/>
    <xf numFmtId="0" fontId="30" fillId="24" borderId="73" applyNumberFormat="0" applyFont="0" applyAlignment="0" applyProtection="0"/>
    <xf numFmtId="0" fontId="42" fillId="8" borderId="66" applyNumberFormat="0" applyAlignment="0" applyProtection="0"/>
    <xf numFmtId="0" fontId="29" fillId="24" borderId="71" applyNumberFormat="0" applyFont="0" applyAlignment="0" applyProtection="0"/>
    <xf numFmtId="0" fontId="45" fillId="21" borderId="74" applyNumberFormat="0" applyAlignment="0" applyProtection="0"/>
    <xf numFmtId="0" fontId="30" fillId="24" borderId="71" applyNumberFormat="0" applyFont="0" applyAlignment="0" applyProtection="0"/>
    <xf numFmtId="0" fontId="30" fillId="24" borderId="71" applyNumberFormat="0" applyFont="0" applyAlignment="0" applyProtection="0"/>
    <xf numFmtId="0" fontId="42" fillId="8" borderId="72" applyNumberFormat="0" applyAlignment="0" applyProtection="0"/>
    <xf numFmtId="0" fontId="29" fillId="24" borderId="67" applyNumberFormat="0" applyFont="0" applyAlignment="0" applyProtection="0"/>
    <xf numFmtId="0" fontId="35" fillId="21" borderId="72" applyNumberFormat="0" applyAlignment="0" applyProtection="0"/>
    <xf numFmtId="0" fontId="29" fillId="24" borderId="67" applyNumberFormat="0" applyFont="0" applyAlignment="0" applyProtection="0"/>
    <xf numFmtId="0" fontId="30" fillId="24" borderId="71" applyNumberFormat="0" applyFont="0" applyAlignment="0" applyProtection="0"/>
    <xf numFmtId="0" fontId="29" fillId="24" borderId="73" applyNumberFormat="0" applyFont="0" applyAlignment="0" applyProtection="0"/>
    <xf numFmtId="0" fontId="42" fillId="8" borderId="66" applyNumberFormat="0" applyAlignment="0" applyProtection="0"/>
    <xf numFmtId="0" fontId="47" fillId="0" borderId="69" applyNumberFormat="0" applyFill="0" applyAlignment="0" applyProtection="0"/>
    <xf numFmtId="0" fontId="29" fillId="24" borderId="77" applyNumberFormat="0" applyFont="0" applyAlignment="0" applyProtection="0"/>
    <xf numFmtId="0" fontId="76" fillId="8" borderId="64" applyNumberFormat="0" applyAlignment="0" applyProtection="0"/>
    <xf numFmtId="0" fontId="78" fillId="21" borderId="64" applyNumberFormat="0" applyAlignment="0" applyProtection="0"/>
    <xf numFmtId="0" fontId="29" fillId="24" borderId="77" applyNumberFormat="0" applyFont="0" applyAlignment="0" applyProtection="0"/>
    <xf numFmtId="0" fontId="29" fillId="24" borderId="65" applyNumberFormat="0" applyFont="0" applyAlignment="0" applyProtection="0"/>
    <xf numFmtId="0" fontId="75" fillId="24" borderId="71" applyNumberFormat="0" applyFont="0" applyAlignment="0" applyProtection="0"/>
    <xf numFmtId="0" fontId="30" fillId="24" borderId="77" applyNumberFormat="0" applyFont="0" applyAlignment="0" applyProtection="0"/>
    <xf numFmtId="0" fontId="30" fillId="24" borderId="71" applyNumberFormat="0" applyFont="0" applyAlignment="0" applyProtection="0"/>
    <xf numFmtId="0" fontId="35" fillId="21" borderId="66" applyNumberFormat="0" applyAlignment="0" applyProtection="0"/>
    <xf numFmtId="0" fontId="30" fillId="24" borderId="71" applyNumberFormat="0" applyFont="0" applyAlignment="0" applyProtection="0"/>
    <xf numFmtId="0" fontId="94" fillId="21" borderId="64" applyNumberFormat="0" applyAlignment="0" applyProtection="0"/>
    <xf numFmtId="0" fontId="29" fillId="24" borderId="71" applyNumberFormat="0" applyFont="0" applyAlignment="0" applyProtection="0"/>
    <xf numFmtId="0" fontId="101" fillId="8" borderId="64" applyNumberFormat="0" applyAlignment="0" applyProtection="0"/>
    <xf numFmtId="0" fontId="29" fillId="24" borderId="73" applyNumberFormat="0" applyFont="0" applyAlignment="0" applyProtection="0"/>
    <xf numFmtId="0" fontId="75" fillId="24" borderId="65" applyNumberFormat="0" applyFont="0" applyAlignment="0" applyProtection="0"/>
    <xf numFmtId="0" fontId="29" fillId="24" borderId="73" applyNumberFormat="0" applyFont="0" applyAlignment="0" applyProtection="0"/>
    <xf numFmtId="0" fontId="76" fillId="8" borderId="64" applyNumberFormat="0" applyAlignment="0" applyProtection="0"/>
    <xf numFmtId="0" fontId="78" fillId="21" borderId="64" applyNumberFormat="0" applyAlignment="0" applyProtection="0"/>
    <xf numFmtId="0" fontId="29" fillId="24" borderId="65" applyNumberFormat="0" applyFont="0" applyAlignment="0" applyProtection="0"/>
    <xf numFmtId="0" fontId="35" fillId="21" borderId="64" applyNumberFormat="0" applyAlignment="0" applyProtection="0"/>
    <xf numFmtId="0" fontId="42" fillId="8" borderId="64" applyNumberFormat="0" applyAlignment="0" applyProtection="0"/>
    <xf numFmtId="0" fontId="30" fillId="24" borderId="65" applyNumberFormat="0" applyFont="0" applyAlignment="0" applyProtection="0"/>
    <xf numFmtId="0" fontId="30" fillId="24" borderId="77" applyNumberFormat="0" applyFont="0" applyAlignment="0" applyProtection="0"/>
    <xf numFmtId="0" fontId="42" fillId="8" borderId="72" applyNumberFormat="0" applyAlignment="0" applyProtection="0"/>
    <xf numFmtId="0" fontId="29" fillId="24" borderId="77" applyNumberFormat="0" applyFont="0" applyAlignment="0" applyProtection="0"/>
    <xf numFmtId="0" fontId="30" fillId="24" borderId="65" applyNumberFormat="0" applyFont="0" applyAlignment="0" applyProtection="0"/>
    <xf numFmtId="0" fontId="30" fillId="24" borderId="65" applyNumberFormat="0" applyFont="0" applyAlignment="0" applyProtection="0"/>
    <xf numFmtId="0" fontId="30" fillId="24" borderId="77" applyNumberFormat="0" applyFont="0" applyAlignment="0" applyProtection="0"/>
    <xf numFmtId="0" fontId="35" fillId="21" borderId="64" applyNumberFormat="0" applyAlignment="0" applyProtection="0"/>
    <xf numFmtId="0" fontId="29" fillId="24" borderId="65" applyNumberFormat="0" applyFont="0" applyAlignment="0" applyProtection="0"/>
    <xf numFmtId="0" fontId="35" fillId="21" borderId="64" applyNumberFormat="0" applyAlignment="0" applyProtection="0"/>
    <xf numFmtId="0" fontId="30" fillId="24" borderId="65" applyNumberFormat="0" applyFont="0" applyAlignment="0" applyProtection="0"/>
    <xf numFmtId="0" fontId="35" fillId="21" borderId="64" applyNumberFormat="0" applyAlignment="0" applyProtection="0"/>
    <xf numFmtId="0" fontId="42" fillId="8" borderId="64" applyNumberFormat="0" applyAlignment="0" applyProtection="0"/>
    <xf numFmtId="0" fontId="29" fillId="24" borderId="67" applyNumberFormat="0" applyFont="0" applyAlignment="0" applyProtection="0"/>
    <xf numFmtId="0" fontId="42" fillId="8" borderId="64" applyNumberFormat="0" applyAlignment="0" applyProtection="0"/>
    <xf numFmtId="0" fontId="30" fillId="24" borderId="65" applyNumberFormat="0" applyFont="0" applyAlignment="0" applyProtection="0"/>
    <xf numFmtId="0" fontId="42" fillId="8" borderId="64" applyNumberFormat="0" applyAlignment="0" applyProtection="0"/>
    <xf numFmtId="0" fontId="30" fillId="24" borderId="65" applyNumberFormat="0" applyFont="0" applyAlignment="0" applyProtection="0"/>
    <xf numFmtId="0" fontId="42" fillId="8" borderId="64" applyNumberFormat="0" applyAlignment="0" applyProtection="0"/>
    <xf numFmtId="0" fontId="30" fillId="24" borderId="65" applyNumberFormat="0" applyFont="0" applyAlignment="0" applyProtection="0"/>
    <xf numFmtId="0" fontId="30" fillId="24" borderId="67" applyNumberFormat="0" applyFont="0" applyAlignment="0" applyProtection="0"/>
    <xf numFmtId="0" fontId="45" fillId="21" borderId="68" applyNumberFormat="0" applyAlignment="0" applyProtection="0"/>
    <xf numFmtId="0" fontId="30" fillId="24" borderId="65" applyNumberFormat="0" applyFont="0" applyAlignment="0" applyProtection="0"/>
    <xf numFmtId="0" fontId="35" fillId="21" borderId="64" applyNumberFormat="0" applyAlignment="0" applyProtection="0"/>
    <xf numFmtId="0" fontId="35" fillId="21" borderId="64" applyNumberFormat="0" applyAlignment="0" applyProtection="0"/>
    <xf numFmtId="0" fontId="42" fillId="8" borderId="64" applyNumberFormat="0" applyAlignment="0" applyProtection="0"/>
    <xf numFmtId="0" fontId="35" fillId="21" borderId="64" applyNumberFormat="0" applyAlignment="0" applyProtection="0"/>
    <xf numFmtId="0" fontId="29" fillId="24" borderId="77" applyNumberFormat="0" applyFont="0" applyAlignment="0" applyProtection="0"/>
    <xf numFmtId="0" fontId="30" fillId="24" borderId="65" applyNumberFormat="0" applyFont="0" applyAlignment="0" applyProtection="0"/>
    <xf numFmtId="0" fontId="47" fillId="0" borderId="69" applyNumberFormat="0" applyFill="0" applyAlignment="0" applyProtection="0"/>
    <xf numFmtId="0" fontId="35" fillId="21" borderId="72" applyNumberFormat="0" applyAlignment="0" applyProtection="0"/>
    <xf numFmtId="0" fontId="35" fillId="21" borderId="72" applyNumberFormat="0" applyAlignment="0" applyProtection="0"/>
    <xf numFmtId="0" fontId="35" fillId="21" borderId="64" applyNumberFormat="0" applyAlignment="0" applyProtection="0"/>
    <xf numFmtId="0" fontId="76" fillId="8" borderId="64" applyNumberFormat="0" applyAlignment="0" applyProtection="0"/>
    <xf numFmtId="0" fontId="35" fillId="21" borderId="64" applyNumberFormat="0" applyAlignment="0" applyProtection="0"/>
    <xf numFmtId="0" fontId="76" fillId="8" borderId="64" applyNumberFormat="0" applyAlignment="0" applyProtection="0"/>
    <xf numFmtId="0" fontId="78" fillId="21" borderId="64" applyNumberFormat="0" applyAlignment="0" applyProtection="0"/>
    <xf numFmtId="0" fontId="29" fillId="24" borderId="65" applyNumberFormat="0" applyFont="0" applyAlignment="0" applyProtection="0"/>
    <xf numFmtId="0" fontId="42" fillId="8" borderId="64" applyNumberFormat="0" applyAlignment="0" applyProtection="0"/>
    <xf numFmtId="0" fontId="78" fillId="21" borderId="64" applyNumberFormat="0" applyAlignment="0" applyProtection="0"/>
    <xf numFmtId="0" fontId="42" fillId="8" borderId="64" applyNumberFormat="0" applyAlignment="0" applyProtection="0"/>
    <xf numFmtId="0" fontId="29" fillId="24" borderId="65" applyNumberFormat="0" applyFont="0" applyAlignment="0" applyProtection="0"/>
    <xf numFmtId="0" fontId="30" fillId="24" borderId="71" applyNumberFormat="0" applyFont="0" applyAlignment="0" applyProtection="0"/>
    <xf numFmtId="0" fontId="29" fillId="24" borderId="65" applyNumberFormat="0" applyFont="0" applyAlignment="0" applyProtection="0"/>
    <xf numFmtId="0" fontId="29" fillId="24" borderId="65" applyNumberFormat="0" applyFont="0" applyAlignment="0" applyProtection="0"/>
    <xf numFmtId="0" fontId="42" fillId="8" borderId="64" applyNumberFormat="0" applyAlignment="0" applyProtection="0"/>
    <xf numFmtId="0" fontId="29" fillId="24" borderId="71" applyNumberFormat="0" applyFont="0" applyAlignment="0" applyProtection="0"/>
    <xf numFmtId="0" fontId="82" fillId="0" borderId="75" applyNumberFormat="0" applyFill="0" applyAlignment="0" applyProtection="0"/>
    <xf numFmtId="0" fontId="94" fillId="21" borderId="72" applyNumberFormat="0" applyAlignment="0" applyProtection="0"/>
    <xf numFmtId="0" fontId="78" fillId="21" borderId="66" applyNumberFormat="0" applyAlignment="0" applyProtection="0"/>
    <xf numFmtId="0" fontId="47" fillId="0" borderId="69" applyNumberFormat="0" applyFill="0" applyAlignment="0" applyProtection="0"/>
    <xf numFmtId="0" fontId="42" fillId="8" borderId="72" applyNumberFormat="0" applyAlignment="0" applyProtection="0"/>
    <xf numFmtId="0" fontId="29" fillId="24" borderId="71" applyNumberFormat="0" applyFont="0" applyAlignment="0" applyProtection="0"/>
    <xf numFmtId="0" fontId="42" fillId="8" borderId="72" applyNumberFormat="0" applyAlignment="0" applyProtection="0"/>
    <xf numFmtId="0" fontId="47" fillId="0" borderId="69" applyNumberFormat="0" applyFill="0" applyAlignment="0" applyProtection="0"/>
    <xf numFmtId="0" fontId="42" fillId="8" borderId="66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30" fillId="24" borderId="73" applyNumberFormat="0" applyFont="0" applyAlignment="0" applyProtection="0"/>
    <xf numFmtId="0" fontId="82" fillId="0" borderId="75" applyNumberFormat="0" applyFill="0" applyAlignment="0" applyProtection="0"/>
    <xf numFmtId="0" fontId="35" fillId="21" borderId="72" applyNumberFormat="0" applyAlignment="0" applyProtection="0"/>
    <xf numFmtId="0" fontId="30" fillId="24" borderId="67" applyNumberFormat="0" applyFont="0" applyAlignment="0" applyProtection="0"/>
    <xf numFmtId="0" fontId="42" fillId="8" borderId="66" applyNumberFormat="0" applyAlignment="0" applyProtection="0"/>
    <xf numFmtId="0" fontId="35" fillId="21" borderId="72" applyNumberFormat="0" applyAlignment="0" applyProtection="0"/>
    <xf numFmtId="0" fontId="47" fillId="0" borderId="75" applyNumberFormat="0" applyFill="0" applyAlignment="0" applyProtection="0"/>
    <xf numFmtId="0" fontId="29" fillId="24" borderId="73" applyNumberFormat="0" applyFont="0" applyAlignment="0" applyProtection="0"/>
    <xf numFmtId="0" fontId="30" fillId="24" borderId="71" applyNumberFormat="0" applyFont="0" applyAlignment="0" applyProtection="0"/>
    <xf numFmtId="0" fontId="45" fillId="21" borderId="68" applyNumberFormat="0" applyAlignment="0" applyProtection="0"/>
    <xf numFmtId="0" fontId="82" fillId="0" borderId="69" applyNumberFormat="0" applyFill="0" applyAlignment="0" applyProtection="0"/>
    <xf numFmtId="0" fontId="82" fillId="0" borderId="69" applyNumberFormat="0" applyFill="0" applyAlignment="0" applyProtection="0"/>
    <xf numFmtId="0" fontId="30" fillId="24" borderId="67" applyNumberFormat="0" applyFont="0" applyAlignment="0" applyProtection="0"/>
    <xf numFmtId="0" fontId="30" fillId="24" borderId="67" applyNumberFormat="0" applyFont="0" applyAlignment="0" applyProtection="0"/>
    <xf numFmtId="0" fontId="94" fillId="21" borderId="72" applyNumberFormat="0" applyAlignment="0" applyProtection="0"/>
    <xf numFmtId="0" fontId="105" fillId="0" borderId="75" applyNumberFormat="0" applyFill="0" applyAlignment="0" applyProtection="0"/>
    <xf numFmtId="0" fontId="30" fillId="24" borderId="77" applyNumberFormat="0" applyFont="0" applyAlignment="0" applyProtection="0"/>
    <xf numFmtId="0" fontId="94" fillId="21" borderId="64" applyNumberFormat="0" applyAlignment="0" applyProtection="0"/>
    <xf numFmtId="0" fontId="42" fillId="8" borderId="66" applyNumberFormat="0" applyAlignment="0" applyProtection="0"/>
    <xf numFmtId="0" fontId="30" fillId="24" borderId="67" applyNumberFormat="0" applyFont="0" applyAlignment="0" applyProtection="0"/>
    <xf numFmtId="0" fontId="35" fillId="21" borderId="66" applyNumberFormat="0" applyAlignment="0" applyProtection="0"/>
    <xf numFmtId="0" fontId="101" fillId="8" borderId="64" applyNumberFormat="0" applyAlignment="0" applyProtection="0"/>
    <xf numFmtId="0" fontId="75" fillId="24" borderId="65" applyNumberFormat="0" applyFont="0" applyAlignment="0" applyProtection="0"/>
    <xf numFmtId="0" fontId="78" fillId="21" borderId="72" applyNumberFormat="0" applyAlignment="0" applyProtection="0"/>
    <xf numFmtId="0" fontId="82" fillId="0" borderId="69" applyNumberFormat="0" applyFill="0" applyAlignment="0" applyProtection="0"/>
    <xf numFmtId="0" fontId="78" fillId="21" borderId="66" applyNumberFormat="0" applyAlignment="0" applyProtection="0"/>
    <xf numFmtId="0" fontId="35" fillId="21" borderId="64" applyNumberFormat="0" applyAlignment="0" applyProtection="0"/>
    <xf numFmtId="0" fontId="42" fillId="8" borderId="64" applyNumberFormat="0" applyAlignment="0" applyProtection="0"/>
    <xf numFmtId="0" fontId="78" fillId="21" borderId="66" applyNumberFormat="0" applyAlignment="0" applyProtection="0"/>
    <xf numFmtId="0" fontId="30" fillId="24" borderId="65" applyNumberFormat="0" applyFont="0" applyAlignment="0" applyProtection="0"/>
    <xf numFmtId="0" fontId="42" fillId="8" borderId="72" applyNumberFormat="0" applyAlignment="0" applyProtection="0"/>
    <xf numFmtId="0" fontId="35" fillId="21" borderId="66" applyNumberFormat="0" applyAlignment="0" applyProtection="0"/>
    <xf numFmtId="0" fontId="29" fillId="24" borderId="71" applyNumberFormat="0" applyFont="0" applyAlignment="0" applyProtection="0"/>
    <xf numFmtId="0" fontId="76" fillId="8" borderId="64" applyNumberFormat="0" applyAlignment="0" applyProtection="0"/>
    <xf numFmtId="0" fontId="78" fillId="21" borderId="64" applyNumberFormat="0" applyAlignment="0" applyProtection="0"/>
    <xf numFmtId="0" fontId="30" fillId="24" borderId="71" applyNumberFormat="0" applyFont="0" applyAlignment="0" applyProtection="0"/>
    <xf numFmtId="0" fontId="29" fillId="24" borderId="65" applyNumberFormat="0" applyFont="0" applyAlignment="0" applyProtection="0"/>
    <xf numFmtId="0" fontId="77" fillId="21" borderId="68" applyNumberFormat="0" applyAlignment="0" applyProtection="0"/>
    <xf numFmtId="0" fontId="76" fillId="8" borderId="66" applyNumberFormat="0" applyAlignment="0" applyProtection="0"/>
    <xf numFmtId="0" fontId="45" fillId="21" borderId="74" applyNumberFormat="0" applyAlignment="0" applyProtection="0"/>
    <xf numFmtId="0" fontId="105" fillId="0" borderId="69" applyNumberFormat="0" applyFill="0" applyAlignment="0" applyProtection="0"/>
    <xf numFmtId="0" fontId="104" fillId="21" borderId="68" applyNumberFormat="0" applyAlignment="0" applyProtection="0"/>
    <xf numFmtId="0" fontId="75" fillId="24" borderId="67" applyNumberFormat="0" applyFont="0" applyAlignment="0" applyProtection="0"/>
    <xf numFmtId="0" fontId="101" fillId="8" borderId="66" applyNumberFormat="0" applyAlignment="0" applyProtection="0"/>
    <xf numFmtId="0" fontId="104" fillId="21" borderId="74" applyNumberFormat="0" applyAlignment="0" applyProtection="0"/>
    <xf numFmtId="0" fontId="29" fillId="24" borderId="73" applyNumberFormat="0" applyFont="0" applyAlignment="0" applyProtection="0"/>
    <xf numFmtId="0" fontId="30" fillId="24" borderId="79" applyNumberFormat="0" applyFont="0" applyAlignment="0" applyProtection="0"/>
    <xf numFmtId="0" fontId="47" fillId="0" borderId="75" applyNumberFormat="0" applyFill="0" applyAlignment="0" applyProtection="0"/>
    <xf numFmtId="0" fontId="30" fillId="24" borderId="77" applyNumberFormat="0" applyFont="0" applyAlignment="0" applyProtection="0"/>
    <xf numFmtId="0" fontId="30" fillId="24" borderId="77" applyNumberFormat="0" applyFont="0" applyAlignment="0" applyProtection="0"/>
    <xf numFmtId="0" fontId="35" fillId="21" borderId="72" applyNumberFormat="0" applyAlignment="0" applyProtection="0"/>
    <xf numFmtId="0" fontId="35" fillId="21" borderId="72" applyNumberFormat="0" applyAlignment="0" applyProtection="0"/>
    <xf numFmtId="0" fontId="35" fillId="21" borderId="72" applyNumberFormat="0" applyAlignment="0" applyProtection="0"/>
    <xf numFmtId="0" fontId="29" fillId="24" borderId="73" applyNumberFormat="0" applyFont="0" applyAlignment="0" applyProtection="0"/>
    <xf numFmtId="0" fontId="45" fillId="21" borderId="74" applyNumberFormat="0" applyAlignment="0" applyProtection="0"/>
    <xf numFmtId="0" fontId="77" fillId="21" borderId="74" applyNumberFormat="0" applyAlignment="0" applyProtection="0"/>
    <xf numFmtId="0" fontId="78" fillId="21" borderId="72" applyNumberFormat="0" applyAlignment="0" applyProtection="0"/>
    <xf numFmtId="0" fontId="42" fillId="8" borderId="72" applyNumberFormat="0" applyAlignment="0" applyProtection="0"/>
    <xf numFmtId="0" fontId="77" fillId="21" borderId="68" applyNumberFormat="0" applyAlignment="0" applyProtection="0"/>
    <xf numFmtId="0" fontId="76" fillId="8" borderId="66" applyNumberFormat="0" applyAlignment="0" applyProtection="0"/>
    <xf numFmtId="0" fontId="42" fillId="8" borderId="72" applyNumberFormat="0" applyAlignment="0" applyProtection="0"/>
    <xf numFmtId="0" fontId="30" fillId="24" borderId="71" applyNumberFormat="0" applyFont="0" applyAlignment="0" applyProtection="0"/>
    <xf numFmtId="0" fontId="30" fillId="24" borderId="71" applyNumberFormat="0" applyFont="0" applyAlignment="0" applyProtection="0"/>
    <xf numFmtId="0" fontId="30" fillId="24" borderId="73" applyNumberFormat="0" applyFont="0" applyAlignment="0" applyProtection="0"/>
    <xf numFmtId="0" fontId="29" fillId="24" borderId="73" applyNumberFormat="0" applyFont="0" applyAlignment="0" applyProtection="0"/>
    <xf numFmtId="0" fontId="30" fillId="24" borderId="73" applyNumberFormat="0" applyFont="0" applyAlignment="0" applyProtection="0"/>
    <xf numFmtId="0" fontId="30" fillId="24" borderId="73" applyNumberFormat="0" applyFont="0" applyAlignment="0" applyProtection="0"/>
    <xf numFmtId="0" fontId="45" fillId="21" borderId="74" applyNumberFormat="0" applyAlignment="0" applyProtection="0"/>
    <xf numFmtId="0" fontId="29" fillId="24" borderId="67" applyNumberFormat="0" applyFont="0" applyAlignment="0" applyProtection="0"/>
    <xf numFmtId="0" fontId="30" fillId="24" borderId="71" applyNumberFormat="0" applyFont="0" applyAlignment="0" applyProtection="0"/>
    <xf numFmtId="0" fontId="30" fillId="24" borderId="73" applyNumberFormat="0" applyFont="0" applyAlignment="0" applyProtection="0"/>
    <xf numFmtId="0" fontId="42" fillId="8" borderId="72" applyNumberFormat="0" applyAlignment="0" applyProtection="0"/>
    <xf numFmtId="0" fontId="35" fillId="21" borderId="72" applyNumberFormat="0" applyAlignment="0" applyProtection="0"/>
    <xf numFmtId="0" fontId="42" fillId="8" borderId="72" applyNumberFormat="0" applyAlignment="0" applyProtection="0"/>
    <xf numFmtId="0" fontId="101" fillId="8" borderId="72" applyNumberFormat="0" applyAlignment="0" applyProtection="0"/>
    <xf numFmtId="0" fontId="45" fillId="21" borderId="74" applyNumberFormat="0" applyAlignment="0" applyProtection="0"/>
    <xf numFmtId="0" fontId="94" fillId="21" borderId="66" applyNumberFormat="0" applyAlignment="0" applyProtection="0"/>
    <xf numFmtId="0" fontId="30" fillId="24" borderId="71" applyNumberFormat="0" applyFont="0" applyAlignment="0" applyProtection="0"/>
    <xf numFmtId="0" fontId="101" fillId="8" borderId="66" applyNumberFormat="0" applyAlignment="0" applyProtection="0"/>
    <xf numFmtId="0" fontId="75" fillId="24" borderId="67" applyNumberFormat="0" applyFont="0" applyAlignment="0" applyProtection="0"/>
    <xf numFmtId="0" fontId="104" fillId="21" borderId="68" applyNumberFormat="0" applyAlignment="0" applyProtection="0"/>
    <xf numFmtId="0" fontId="105" fillId="0" borderId="69" applyNumberFormat="0" applyFill="0" applyAlignment="0" applyProtection="0"/>
    <xf numFmtId="0" fontId="42" fillId="8" borderId="72" applyNumberFormat="0" applyAlignment="0" applyProtection="0"/>
    <xf numFmtId="0" fontId="35" fillId="21" borderId="66" applyNumberFormat="0" applyAlignment="0" applyProtection="0"/>
    <xf numFmtId="0" fontId="29" fillId="24" borderId="73" applyNumberFormat="0" applyFont="0" applyAlignment="0" applyProtection="0"/>
    <xf numFmtId="0" fontId="42" fillId="8" borderId="66" applyNumberFormat="0" applyAlignment="0" applyProtection="0"/>
    <xf numFmtId="0" fontId="35" fillId="21" borderId="72" applyNumberFormat="0" applyAlignment="0" applyProtection="0"/>
    <xf numFmtId="0" fontId="30" fillId="24" borderId="67" applyNumberFormat="0" applyFont="0" applyAlignment="0" applyProtection="0"/>
    <xf numFmtId="0" fontId="47" fillId="0" borderId="69" applyNumberFormat="0" applyFill="0" applyAlignment="0" applyProtection="0"/>
    <xf numFmtId="0" fontId="47" fillId="0" borderId="75" applyNumberFormat="0" applyFill="0" applyAlignment="0" applyProtection="0"/>
    <xf numFmtId="0" fontId="77" fillId="21" borderId="74" applyNumberFormat="0" applyAlignment="0" applyProtection="0"/>
    <xf numFmtId="0" fontId="76" fillId="8" borderId="66" applyNumberFormat="0" applyAlignment="0" applyProtection="0"/>
    <xf numFmtId="0" fontId="78" fillId="21" borderId="66" applyNumberFormat="0" applyAlignment="0" applyProtection="0"/>
    <xf numFmtId="0" fontId="82" fillId="0" borderId="69" applyNumberFormat="0" applyFill="0" applyAlignment="0" applyProtection="0"/>
    <xf numFmtId="0" fontId="29" fillId="24" borderId="67" applyNumberFormat="0" applyFont="0" applyAlignment="0" applyProtection="0"/>
    <xf numFmtId="0" fontId="29" fillId="24" borderId="71" applyNumberFormat="0" applyFont="0" applyAlignment="0" applyProtection="0"/>
    <xf numFmtId="0" fontId="29" fillId="24" borderId="71" applyNumberFormat="0" applyFont="0" applyAlignment="0" applyProtection="0"/>
    <xf numFmtId="0" fontId="30" fillId="24" borderId="79" applyNumberFormat="0" applyFont="0" applyAlignment="0" applyProtection="0"/>
    <xf numFmtId="0" fontId="30" fillId="24" borderId="77" applyNumberFormat="0" applyFont="0" applyAlignment="0" applyProtection="0"/>
    <xf numFmtId="0" fontId="30" fillId="24" borderId="77" applyNumberFormat="0" applyFont="0" applyAlignment="0" applyProtection="0"/>
    <xf numFmtId="0" fontId="29" fillId="24" borderId="79" applyNumberFormat="0" applyFont="0" applyAlignment="0" applyProtection="0"/>
    <xf numFmtId="0" fontId="77" fillId="21" borderId="74" applyNumberFormat="0" applyAlignment="0" applyProtection="0"/>
    <xf numFmtId="0" fontId="75" fillId="24" borderId="73" applyNumberFormat="0" applyFont="0" applyAlignment="0" applyProtection="0"/>
    <xf numFmtId="0" fontId="105" fillId="0" borderId="75" applyNumberFormat="0" applyFill="0" applyAlignment="0" applyProtection="0"/>
    <xf numFmtId="0" fontId="29" fillId="24" borderId="77" applyNumberFormat="0" applyFont="0" applyAlignment="0" applyProtection="0"/>
    <xf numFmtId="0" fontId="29" fillId="24" borderId="79" applyNumberFormat="0" applyFont="0" applyAlignment="0" applyProtection="0"/>
    <xf numFmtId="0" fontId="42" fillId="8" borderId="72" applyNumberFormat="0" applyAlignment="0" applyProtection="0"/>
    <xf numFmtId="0" fontId="30" fillId="24" borderId="73" applyNumberFormat="0" applyFont="0" applyAlignment="0" applyProtection="0"/>
    <xf numFmtId="0" fontId="78" fillId="21" borderId="72" applyNumberFormat="0" applyAlignment="0" applyProtection="0"/>
    <xf numFmtId="0" fontId="42" fillId="8" borderId="72" applyNumberFormat="0" applyAlignment="0" applyProtection="0"/>
    <xf numFmtId="0" fontId="104" fillId="21" borderId="74" applyNumberFormat="0" applyAlignment="0" applyProtection="0"/>
    <xf numFmtId="0" fontId="29" fillId="24" borderId="77" applyNumberFormat="0" applyFont="0" applyAlignment="0" applyProtection="0"/>
    <xf numFmtId="0" fontId="76" fillId="8" borderId="72" applyNumberFormat="0" applyAlignment="0" applyProtection="0"/>
    <xf numFmtId="0" fontId="35" fillId="21" borderId="72" applyNumberFormat="0" applyAlignment="0" applyProtection="0"/>
    <xf numFmtId="0" fontId="29" fillId="24" borderId="71" applyNumberFormat="0" applyFont="0" applyAlignment="0" applyProtection="0"/>
    <xf numFmtId="0" fontId="29" fillId="24" borderId="71" applyNumberFormat="0" applyFont="0" applyAlignment="0" applyProtection="0"/>
    <xf numFmtId="0" fontId="35" fillId="21" borderId="72" applyNumberFormat="0" applyAlignment="0" applyProtection="0"/>
    <xf numFmtId="0" fontId="30" fillId="24" borderId="77" applyNumberFormat="0" applyFont="0" applyAlignment="0" applyProtection="0"/>
    <xf numFmtId="0" fontId="76" fillId="8" borderId="72" applyNumberFormat="0" applyAlignment="0" applyProtection="0"/>
    <xf numFmtId="0" fontId="29" fillId="24" borderId="79" applyNumberFormat="0" applyFont="0" applyAlignment="0" applyProtection="0"/>
    <xf numFmtId="0" fontId="29" fillId="24" borderId="77" applyNumberFormat="0" applyFont="0" applyAlignment="0" applyProtection="0"/>
    <xf numFmtId="0" fontId="29" fillId="24" borderId="77" applyNumberFormat="0" applyFont="0" applyAlignment="0" applyProtection="0"/>
    <xf numFmtId="0" fontId="29" fillId="24" borderId="79" applyNumberFormat="0" applyFont="0" applyAlignment="0" applyProtection="0"/>
    <xf numFmtId="0" fontId="29" fillId="24" borderId="73" applyNumberFormat="0" applyFont="0" applyAlignment="0" applyProtection="0"/>
    <xf numFmtId="0" fontId="30" fillId="24" borderId="79" applyNumberFormat="0" applyFont="0" applyAlignment="0" applyProtection="0"/>
    <xf numFmtId="0" fontId="29" fillId="24" borderId="73" applyNumberFormat="0" applyFont="0" applyAlignment="0" applyProtection="0"/>
    <xf numFmtId="0" fontId="78" fillId="21" borderId="72" applyNumberFormat="0" applyAlignment="0" applyProtection="0"/>
    <xf numFmtId="0" fontId="30" fillId="24" borderId="77" applyNumberFormat="0" applyFont="0" applyAlignment="0" applyProtection="0"/>
    <xf numFmtId="0" fontId="30" fillId="24" borderId="79" applyNumberFormat="0" applyFont="0" applyAlignment="0" applyProtection="0"/>
    <xf numFmtId="0" fontId="30" fillId="24" borderId="73" applyNumberFormat="0" applyFont="0" applyAlignment="0" applyProtection="0"/>
    <xf numFmtId="0" fontId="75" fillId="24" borderId="77" applyNumberFormat="0" applyFont="0" applyAlignment="0" applyProtection="0"/>
    <xf numFmtId="0" fontId="35" fillId="21" borderId="78" applyNumberFormat="0" applyAlignment="0" applyProtection="0"/>
    <xf numFmtId="0" fontId="78" fillId="21" borderId="72" applyNumberFormat="0" applyAlignment="0" applyProtection="0"/>
    <xf numFmtId="0" fontId="30" fillId="24" borderId="77" applyNumberFormat="0" applyFont="0" applyAlignment="0" applyProtection="0"/>
    <xf numFmtId="0" fontId="29" fillId="24" borderId="77" applyNumberFormat="0" applyFont="0" applyAlignment="0" applyProtection="0"/>
    <xf numFmtId="0" fontId="30" fillId="24" borderId="73" applyNumberFormat="0" applyFont="0" applyAlignment="0" applyProtection="0"/>
    <xf numFmtId="0" fontId="76" fillId="8" borderId="72" applyNumberFormat="0" applyAlignment="0" applyProtection="0"/>
    <xf numFmtId="0" fontId="82" fillId="0" borderId="75" applyNumberFormat="0" applyFill="0" applyAlignment="0" applyProtection="0"/>
    <xf numFmtId="0" fontId="30" fillId="24" borderId="73" applyNumberFormat="0" applyFont="0" applyAlignment="0" applyProtection="0"/>
    <xf numFmtId="0" fontId="75" fillId="24" borderId="71" applyNumberFormat="0" applyFont="0" applyAlignment="0" applyProtection="0"/>
    <xf numFmtId="0" fontId="42" fillId="8" borderId="76" applyNumberFormat="0" applyAlignment="0" applyProtection="0"/>
    <xf numFmtId="0" fontId="42" fillId="8" borderId="72" applyNumberFormat="0" applyAlignment="0" applyProtection="0"/>
    <xf numFmtId="0" fontId="47" fillId="0" borderId="75" applyNumberFormat="0" applyFill="0" applyAlignment="0" applyProtection="0"/>
    <xf numFmtId="0" fontId="30" fillId="24" borderId="79" applyNumberFormat="0" applyFont="0" applyAlignment="0" applyProtection="0"/>
    <xf numFmtId="0" fontId="30" fillId="24" borderId="73" applyNumberFormat="0" applyFont="0" applyAlignment="0" applyProtection="0"/>
    <xf numFmtId="0" fontId="30" fillId="24" borderId="71" applyNumberFormat="0" applyFont="0" applyAlignment="0" applyProtection="0"/>
    <xf numFmtId="0" fontId="78" fillId="21" borderId="72" applyNumberFormat="0" applyAlignment="0" applyProtection="0"/>
    <xf numFmtId="0" fontId="30" fillId="24" borderId="77" applyNumberFormat="0" applyFont="0" applyAlignment="0" applyProtection="0"/>
    <xf numFmtId="0" fontId="29" fillId="24" borderId="71" applyNumberFormat="0" applyFont="0" applyAlignment="0" applyProtection="0"/>
    <xf numFmtId="0" fontId="29" fillId="24" borderId="79" applyNumberFormat="0" applyFont="0" applyAlignment="0" applyProtection="0"/>
    <xf numFmtId="0" fontId="76" fillId="8" borderId="72" applyNumberFormat="0" applyAlignment="0" applyProtection="0"/>
    <xf numFmtId="0" fontId="47" fillId="0" borderId="75" applyNumberFormat="0" applyFill="0" applyAlignment="0" applyProtection="0"/>
    <xf numFmtId="0" fontId="45" fillId="21" borderId="74" applyNumberFormat="0" applyAlignment="0" applyProtection="0"/>
    <xf numFmtId="0" fontId="105" fillId="0" borderId="75" applyNumberFormat="0" applyFill="0" applyAlignment="0" applyProtection="0"/>
    <xf numFmtId="0" fontId="30" fillId="24" borderId="73" applyNumberFormat="0" applyFont="0" applyAlignment="0" applyProtection="0"/>
    <xf numFmtId="0" fontId="104" fillId="21" borderId="74" applyNumberFormat="0" applyAlignment="0" applyProtection="0"/>
    <xf numFmtId="0" fontId="75" fillId="24" borderId="73" applyNumberFormat="0" applyFont="0" applyAlignment="0" applyProtection="0"/>
    <xf numFmtId="0" fontId="29" fillId="24" borderId="79" applyNumberFormat="0" applyFont="0" applyAlignment="0" applyProtection="0"/>
    <xf numFmtId="0" fontId="30" fillId="24" borderId="77" applyNumberFormat="0" applyFont="0" applyAlignment="0" applyProtection="0"/>
    <xf numFmtId="0" fontId="30" fillId="24" borderId="79" applyNumberFormat="0" applyFont="0" applyAlignment="0" applyProtection="0"/>
    <xf numFmtId="0" fontId="29" fillId="24" borderId="73" applyNumberFormat="0" applyFont="0" applyAlignment="0" applyProtection="0"/>
    <xf numFmtId="0" fontId="29" fillId="24" borderId="79" applyNumberFormat="0" applyFont="0" applyAlignment="0" applyProtection="0"/>
    <xf numFmtId="0" fontId="30" fillId="24" borderId="77" applyNumberFormat="0" applyFont="0" applyAlignment="0" applyProtection="0"/>
    <xf numFmtId="0" fontId="35" fillId="21" borderId="76" applyNumberFormat="0" applyAlignment="0" applyProtection="0"/>
    <xf numFmtId="0" fontId="29" fillId="24" borderId="77" applyNumberFormat="0" applyFont="0" applyAlignment="0" applyProtection="0"/>
    <xf numFmtId="0" fontId="75" fillId="24" borderId="79" applyNumberFormat="0" applyFont="0" applyAlignment="0" applyProtection="0"/>
    <xf numFmtId="0" fontId="30" fillId="24" borderId="79" applyNumberFormat="0" applyFont="0" applyAlignment="0" applyProtection="0"/>
    <xf numFmtId="0" fontId="42" fillId="8" borderId="78" applyNumberFormat="0" applyAlignment="0" applyProtection="0"/>
    <xf numFmtId="0" fontId="29" fillId="24" borderId="77" applyNumberFormat="0" applyFont="0" applyAlignment="0" applyProtection="0"/>
    <xf numFmtId="0" fontId="29" fillId="24" borderId="77" applyNumberFormat="0" applyFont="0" applyAlignment="0" applyProtection="0"/>
    <xf numFmtId="0" fontId="29" fillId="24" borderId="79" applyNumberFormat="0" applyFont="0" applyAlignment="0" applyProtection="0"/>
    <xf numFmtId="0" fontId="29" fillId="24" borderId="79" applyNumberFormat="0" applyFont="0" applyAlignment="0" applyProtection="0"/>
    <xf numFmtId="0" fontId="30" fillId="24" borderId="79" applyNumberFormat="0" applyFont="0" applyAlignment="0" applyProtection="0"/>
    <xf numFmtId="0" fontId="30" fillId="24" borderId="79" applyNumberFormat="0" applyFont="0" applyAlignment="0" applyProtection="0"/>
    <xf numFmtId="0" fontId="30" fillId="24" borderId="79" applyNumberFormat="0" applyFont="0" applyAlignment="0" applyProtection="0"/>
    <xf numFmtId="0" fontId="75" fillId="24" borderId="77" applyNumberFormat="0" applyFont="0" applyAlignment="0" applyProtection="0"/>
    <xf numFmtId="0" fontId="30" fillId="24" borderId="79" applyNumberFormat="0" applyFont="0" applyAlignment="0" applyProtection="0"/>
    <xf numFmtId="0" fontId="30" fillId="24" borderId="77" applyNumberFormat="0" applyFont="0" applyAlignment="0" applyProtection="0"/>
    <xf numFmtId="0" fontId="29" fillId="24" borderId="77" applyNumberFormat="0" applyFont="0" applyAlignment="0" applyProtection="0"/>
    <xf numFmtId="0" fontId="30" fillId="24" borderId="79" applyNumberFormat="0" applyFont="0" applyAlignment="0" applyProtection="0"/>
    <xf numFmtId="0" fontId="75" fillId="24" borderId="79" applyNumberFormat="0" applyFont="0" applyAlignment="0" applyProtection="0"/>
    <xf numFmtId="0" fontId="107" fillId="0" borderId="0"/>
    <xf numFmtId="0" fontId="29" fillId="24" borderId="79" applyNumberFormat="0" applyFont="0" applyAlignment="0" applyProtection="0"/>
    <xf numFmtId="0" fontId="29" fillId="0" borderId="0"/>
    <xf numFmtId="0" fontId="84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07" fillId="0" borderId="0"/>
    <xf numFmtId="0" fontId="107" fillId="0" borderId="0"/>
    <xf numFmtId="0" fontId="107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76" fillId="8" borderId="78" applyNumberFormat="0" applyAlignment="0" applyProtection="0"/>
    <xf numFmtId="0" fontId="78" fillId="21" borderId="78" applyNumberForma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4" fillId="21" borderId="78" applyNumberFormat="0" applyAlignment="0" applyProtection="0"/>
    <xf numFmtId="43" fontId="3" fillId="0" borderId="0" applyFont="0" applyFill="0" applyBorder="0" applyAlignment="0" applyProtection="0"/>
    <xf numFmtId="0" fontId="101" fillId="8" borderId="78" applyNumberFormat="0" applyAlignment="0" applyProtection="0"/>
    <xf numFmtId="0" fontId="3" fillId="0" borderId="0"/>
    <xf numFmtId="0" fontId="3" fillId="0" borderId="0"/>
    <xf numFmtId="0" fontId="76" fillId="8" borderId="78" applyNumberFormat="0" applyAlignment="0" applyProtection="0"/>
    <xf numFmtId="0" fontId="78" fillId="21" borderId="78" applyNumberFormat="0" applyAlignment="0" applyProtection="0"/>
    <xf numFmtId="0" fontId="35" fillId="21" borderId="78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8" borderId="78" applyNumberForma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5" fillId="21" borderId="78" applyNumberFormat="0" applyAlignment="0" applyProtection="0"/>
    <xf numFmtId="0" fontId="42" fillId="8" borderId="78" applyNumberFormat="0" applyAlignment="0" applyProtection="0"/>
    <xf numFmtId="0" fontId="35" fillId="21" borderId="78" applyNumberFormat="0" applyAlignment="0" applyProtection="0"/>
    <xf numFmtId="0" fontId="35" fillId="21" borderId="78" applyNumberFormat="0" applyAlignment="0" applyProtection="0"/>
    <xf numFmtId="0" fontId="42" fillId="8" borderId="78" applyNumberFormat="0" applyAlignment="0" applyProtection="0"/>
    <xf numFmtId="43" fontId="3" fillId="0" borderId="0" applyFont="0" applyFill="0" applyBorder="0" applyAlignment="0" applyProtection="0"/>
    <xf numFmtId="0" fontId="42" fillId="8" borderId="78" applyNumberFormat="0" applyAlignment="0" applyProtection="0"/>
    <xf numFmtId="0" fontId="42" fillId="8" borderId="78" applyNumberFormat="0" applyAlignment="0" applyProtection="0"/>
    <xf numFmtId="0" fontId="3" fillId="0" borderId="0"/>
    <xf numFmtId="0" fontId="42" fillId="8" borderId="78" applyNumberFormat="0" applyAlignment="0" applyProtection="0"/>
    <xf numFmtId="43" fontId="3" fillId="0" borderId="0" applyFont="0" applyFill="0" applyBorder="0" applyAlignment="0" applyProtection="0"/>
    <xf numFmtId="0" fontId="35" fillId="21" borderId="78" applyNumberFormat="0" applyAlignment="0" applyProtection="0"/>
    <xf numFmtId="0" fontId="35" fillId="21" borderId="78" applyNumberFormat="0" applyAlignment="0" applyProtection="0"/>
    <xf numFmtId="0" fontId="35" fillId="21" borderId="78" applyNumberFormat="0" applyAlignment="0" applyProtection="0"/>
    <xf numFmtId="0" fontId="42" fillId="8" borderId="78" applyNumberFormat="0" applyAlignment="0" applyProtection="0"/>
    <xf numFmtId="0" fontId="35" fillId="21" borderId="78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5" fillId="21" borderId="78" applyNumberFormat="0" applyAlignment="0" applyProtection="0"/>
    <xf numFmtId="0" fontId="76" fillId="8" borderId="78" applyNumberFormat="0" applyAlignment="0" applyProtection="0"/>
    <xf numFmtId="0" fontId="35" fillId="21" borderId="78" applyNumberFormat="0" applyAlignment="0" applyProtection="0"/>
    <xf numFmtId="0" fontId="76" fillId="8" borderId="78" applyNumberFormat="0" applyAlignment="0" applyProtection="0"/>
    <xf numFmtId="0" fontId="78" fillId="21" borderId="78" applyNumberFormat="0" applyAlignment="0" applyProtection="0"/>
    <xf numFmtId="0" fontId="42" fillId="8" borderId="78" applyNumberFormat="0" applyAlignment="0" applyProtection="0"/>
    <xf numFmtId="0" fontId="78" fillId="21" borderId="78" applyNumberFormat="0" applyAlignment="0" applyProtection="0"/>
    <xf numFmtId="0" fontId="42" fillId="8" borderId="78" applyNumberFormat="0" applyAlignment="0" applyProtection="0"/>
    <xf numFmtId="0" fontId="42" fillId="8" borderId="78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07" fillId="31" borderId="18" applyNumberFormat="0" applyFont="0" applyAlignment="0" applyProtection="0"/>
    <xf numFmtId="0" fontId="136" fillId="0" borderId="0" applyNumberFormat="0" applyFill="0" applyBorder="0" applyAlignment="0" applyProtection="0"/>
    <xf numFmtId="0" fontId="137" fillId="0" borderId="11" applyNumberFormat="0" applyFill="0" applyAlignment="0" applyProtection="0"/>
    <xf numFmtId="0" fontId="138" fillId="0" borderId="12" applyNumberFormat="0" applyFill="0" applyAlignment="0" applyProtection="0"/>
    <xf numFmtId="0" fontId="139" fillId="0" borderId="13" applyNumberFormat="0" applyFill="0" applyAlignment="0" applyProtection="0"/>
    <xf numFmtId="0" fontId="139" fillId="0" borderId="0" applyNumberFormat="0" applyFill="0" applyBorder="0" applyAlignment="0" applyProtection="0"/>
    <xf numFmtId="0" fontId="140" fillId="25" borderId="0" applyNumberFormat="0" applyBorder="0" applyAlignment="0" applyProtection="0"/>
    <xf numFmtId="0" fontId="141" fillId="26" borderId="0" applyNumberFormat="0" applyBorder="0" applyAlignment="0" applyProtection="0"/>
    <xf numFmtId="0" fontId="142" fillId="27" borderId="0" applyNumberFormat="0" applyBorder="0" applyAlignment="0" applyProtection="0"/>
    <xf numFmtId="0" fontId="143" fillId="28" borderId="14" applyNumberFormat="0" applyAlignment="0" applyProtection="0"/>
    <xf numFmtId="0" fontId="144" fillId="29" borderId="15" applyNumberFormat="0" applyAlignment="0" applyProtection="0"/>
    <xf numFmtId="0" fontId="145" fillId="29" borderId="14" applyNumberFormat="0" applyAlignment="0" applyProtection="0"/>
    <xf numFmtId="0" fontId="146" fillId="0" borderId="16" applyNumberFormat="0" applyFill="0" applyAlignment="0" applyProtection="0"/>
    <xf numFmtId="0" fontId="147" fillId="30" borderId="17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19" applyNumberFormat="0" applyFill="0" applyAlignment="0" applyProtection="0"/>
    <xf numFmtId="0" fontId="151" fillId="32" borderId="0" applyNumberFormat="0" applyBorder="0" applyAlignment="0" applyProtection="0"/>
    <xf numFmtId="0" fontId="107" fillId="33" borderId="0" applyNumberFormat="0" applyBorder="0" applyAlignment="0" applyProtection="0"/>
    <xf numFmtId="0" fontId="107" fillId="34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07" fillId="37" borderId="0" applyNumberFormat="0" applyBorder="0" applyAlignment="0" applyProtection="0"/>
    <xf numFmtId="0" fontId="107" fillId="38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51" fillId="47" borderId="0" applyNumberFormat="0" applyBorder="0" applyAlignment="0" applyProtection="0"/>
    <xf numFmtId="0" fontId="151" fillId="48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51" fillId="51" borderId="0" applyNumberFormat="0" applyBorder="0" applyAlignment="0" applyProtection="0"/>
    <xf numFmtId="0" fontId="151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4" borderId="0" applyNumberFormat="0" applyBorder="0" applyAlignment="0" applyProtection="0"/>
    <xf numFmtId="0" fontId="151" fillId="55" borderId="0" applyNumberFormat="0" applyBorder="0" applyAlignment="0" applyProtection="0"/>
    <xf numFmtId="0" fontId="75" fillId="24" borderId="79" applyNumberFormat="0" applyFont="0" applyAlignment="0" applyProtection="0"/>
    <xf numFmtId="0" fontId="35" fillId="21" borderId="78" applyNumberFormat="0" applyAlignment="0" applyProtection="0"/>
    <xf numFmtId="0" fontId="29" fillId="24" borderId="79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42" fillId="8" borderId="78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45" fillId="21" borderId="74" applyNumberFormat="0" applyAlignment="0" applyProtection="0"/>
    <xf numFmtId="0" fontId="77" fillId="21" borderId="74" applyNumberFormat="0" applyAlignment="0" applyProtection="0"/>
    <xf numFmtId="0" fontId="94" fillId="21" borderId="78" applyNumberFormat="0" applyAlignment="0" applyProtection="0"/>
    <xf numFmtId="43" fontId="3" fillId="0" borderId="0" applyFont="0" applyFill="0" applyBorder="0" applyAlignment="0" applyProtection="0"/>
    <xf numFmtId="0" fontId="30" fillId="24" borderId="79" applyNumberFormat="0" applyFont="0" applyAlignment="0" applyProtection="0"/>
    <xf numFmtId="0" fontId="78" fillId="21" borderId="78" applyNumberFormat="0" applyAlignment="0" applyProtection="0"/>
    <xf numFmtId="0" fontId="30" fillId="24" borderId="79" applyNumberFormat="0" applyFont="0" applyAlignment="0" applyProtection="0"/>
    <xf numFmtId="0" fontId="3" fillId="0" borderId="0"/>
    <xf numFmtId="0" fontId="47" fillId="0" borderId="75" applyNumberFormat="0" applyFill="0" applyAlignment="0" applyProtection="0"/>
    <xf numFmtId="0" fontId="42" fillId="8" borderId="78" applyNumberFormat="0" applyAlignment="0" applyProtection="0"/>
    <xf numFmtId="0" fontId="42" fillId="8" borderId="78" applyNumberFormat="0" applyAlignment="0" applyProtection="0"/>
    <xf numFmtId="43" fontId="3" fillId="0" borderId="0" applyFont="0" applyFill="0" applyBorder="0" applyAlignment="0" applyProtection="0"/>
    <xf numFmtId="0" fontId="30" fillId="24" borderId="79" applyNumberFormat="0" applyFont="0" applyAlignment="0" applyProtection="0"/>
    <xf numFmtId="0" fontId="30" fillId="24" borderId="79" applyNumberFormat="0" applyFont="0" applyAlignment="0" applyProtection="0"/>
    <xf numFmtId="0" fontId="30" fillId="24" borderId="79" applyNumberFormat="0" applyFont="0" applyAlignment="0" applyProtection="0"/>
    <xf numFmtId="0" fontId="35" fillId="21" borderId="78" applyNumberFormat="0" applyAlignment="0" applyProtection="0"/>
    <xf numFmtId="0" fontId="35" fillId="21" borderId="78" applyNumberFormat="0" applyAlignment="0" applyProtection="0"/>
    <xf numFmtId="0" fontId="78" fillId="21" borderId="78" applyNumberFormat="0" applyAlignment="0" applyProtection="0"/>
    <xf numFmtId="0" fontId="3" fillId="0" borderId="0"/>
    <xf numFmtId="0" fontId="76" fillId="8" borderId="78" applyNumberFormat="0" applyAlignment="0" applyProtection="0"/>
    <xf numFmtId="0" fontId="42" fillId="8" borderId="78" applyNumberFormat="0" applyAlignment="0" applyProtection="0"/>
    <xf numFmtId="0" fontId="30" fillId="24" borderId="79" applyNumberFormat="0" applyFont="0" applyAlignment="0" applyProtection="0"/>
    <xf numFmtId="0" fontId="35" fillId="21" borderId="78" applyNumberFormat="0" applyAlignment="0" applyProtection="0"/>
    <xf numFmtId="0" fontId="42" fillId="8" borderId="78" applyNumberFormat="0" applyAlignment="0" applyProtection="0"/>
    <xf numFmtId="0" fontId="101" fillId="8" borderId="78" applyNumberFormat="0" applyAlignment="0" applyProtection="0"/>
    <xf numFmtId="0" fontId="94" fillId="21" borderId="78" applyNumberFormat="0" applyAlignment="0" applyProtection="0"/>
    <xf numFmtId="0" fontId="35" fillId="21" borderId="78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5" fillId="21" borderId="78" applyNumberFormat="0" applyAlignment="0" applyProtection="0"/>
    <xf numFmtId="0" fontId="45" fillId="21" borderId="74" applyNumberFormat="0" applyAlignment="0" applyProtection="0"/>
    <xf numFmtId="0" fontId="47" fillId="0" borderId="75" applyNumberFormat="0" applyFill="0" applyAlignment="0" applyProtection="0"/>
    <xf numFmtId="0" fontId="30" fillId="24" borderId="79" applyNumberFormat="0" applyFont="0" applyAlignment="0" applyProtection="0"/>
    <xf numFmtId="0" fontId="77" fillId="21" borderId="74" applyNumberForma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8" borderId="78" applyNumberFormat="0" applyAlignment="0" applyProtection="0"/>
    <xf numFmtId="0" fontId="42" fillId="8" borderId="78" applyNumberFormat="0" applyAlignment="0" applyProtection="0"/>
    <xf numFmtId="43" fontId="3" fillId="0" borderId="0" applyFont="0" applyFill="0" applyBorder="0" applyAlignment="0" applyProtection="0"/>
    <xf numFmtId="0" fontId="30" fillId="24" borderId="79" applyNumberFormat="0" applyFont="0" applyAlignment="0" applyProtection="0"/>
    <xf numFmtId="0" fontId="3" fillId="0" borderId="0"/>
    <xf numFmtId="0" fontId="3" fillId="0" borderId="0"/>
    <xf numFmtId="0" fontId="35" fillId="21" borderId="78" applyNumberFormat="0" applyAlignment="0" applyProtection="0"/>
    <xf numFmtId="0" fontId="30" fillId="24" borderId="79" applyNumberFormat="0" applyFont="0" applyAlignment="0" applyProtection="0"/>
    <xf numFmtId="0" fontId="47" fillId="0" borderId="75" applyNumberFormat="0" applyFill="0" applyAlignment="0" applyProtection="0"/>
    <xf numFmtId="0" fontId="47" fillId="0" borderId="75" applyNumberFormat="0" applyFill="0" applyAlignment="0" applyProtection="0"/>
    <xf numFmtId="0" fontId="35" fillId="21" borderId="78" applyNumberFormat="0" applyAlignment="0" applyProtection="0"/>
    <xf numFmtId="0" fontId="29" fillId="24" borderId="79" applyNumberFormat="0" applyFont="0" applyAlignment="0" applyProtection="0"/>
    <xf numFmtId="0" fontId="42" fillId="8" borderId="78" applyNumberFormat="0" applyAlignment="0" applyProtection="0"/>
    <xf numFmtId="0" fontId="82" fillId="0" borderId="75" applyNumberFormat="0" applyFill="0" applyAlignment="0" applyProtection="0"/>
    <xf numFmtId="0" fontId="77" fillId="21" borderId="74" applyNumberFormat="0" applyAlignment="0" applyProtection="0"/>
    <xf numFmtId="0" fontId="78" fillId="21" borderId="78" applyNumberFormat="0" applyAlignment="0" applyProtection="0"/>
    <xf numFmtId="0" fontId="42" fillId="8" borderId="78" applyNumberFormat="0" applyAlignment="0" applyProtection="0"/>
    <xf numFmtId="0" fontId="30" fillId="24" borderId="79" applyNumberFormat="0" applyFont="0" applyAlignment="0" applyProtection="0"/>
    <xf numFmtId="0" fontId="45" fillId="21" borderId="74" applyNumberFormat="0" applyAlignment="0" applyProtection="0"/>
    <xf numFmtId="0" fontId="82" fillId="0" borderId="75" applyNumberFormat="0" applyFill="0" applyAlignment="0" applyProtection="0"/>
    <xf numFmtId="0" fontId="35" fillId="21" borderId="78" applyNumberFormat="0" applyAlignment="0" applyProtection="0"/>
    <xf numFmtId="0" fontId="30" fillId="24" borderId="79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2" fillId="8" borderId="78" applyNumberFormat="0" applyAlignment="0" applyProtection="0"/>
    <xf numFmtId="0" fontId="3" fillId="0" borderId="0"/>
    <xf numFmtId="0" fontId="30" fillId="24" borderId="79" applyNumberFormat="0" applyFont="0" applyAlignment="0" applyProtection="0"/>
    <xf numFmtId="0" fontId="105" fillId="0" borderId="75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78" fillId="21" borderId="78" applyNumberFormat="0" applyAlignment="0" applyProtection="0"/>
    <xf numFmtId="0" fontId="45" fillId="21" borderId="74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0" fontId="76" fillId="8" borderId="78" applyNumberFormat="0" applyAlignment="0" applyProtection="0"/>
    <xf numFmtId="43" fontId="3" fillId="0" borderId="0" applyFont="0" applyFill="0" applyBorder="0" applyAlignment="0" applyProtection="0"/>
    <xf numFmtId="0" fontId="76" fillId="8" borderId="78" applyNumberFormat="0" applyAlignment="0" applyProtection="0"/>
    <xf numFmtId="0" fontId="3" fillId="0" borderId="0"/>
    <xf numFmtId="0" fontId="45" fillId="21" borderId="7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5" fillId="21" borderId="78" applyNumberFormat="0" applyAlignment="0" applyProtection="0"/>
    <xf numFmtId="0" fontId="35" fillId="21" borderId="78" applyNumberFormat="0" applyAlignment="0" applyProtection="0"/>
    <xf numFmtId="0" fontId="45" fillId="21" borderId="74" applyNumberFormat="0" applyAlignment="0" applyProtection="0"/>
    <xf numFmtId="0" fontId="35" fillId="21" borderId="78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5" fillId="21" borderId="78" applyNumberFormat="0" applyAlignment="0" applyProtection="0"/>
    <xf numFmtId="0" fontId="42" fillId="8" borderId="78" applyNumberFormat="0" applyAlignment="0" applyProtection="0"/>
    <xf numFmtId="0" fontId="45" fillId="21" borderId="74" applyNumberFormat="0" applyAlignment="0" applyProtection="0"/>
    <xf numFmtId="0" fontId="35" fillId="21" borderId="78" applyNumberFormat="0" applyAlignment="0" applyProtection="0"/>
    <xf numFmtId="0" fontId="35" fillId="21" borderId="78" applyNumberFormat="0" applyAlignment="0" applyProtection="0"/>
    <xf numFmtId="0" fontId="42" fillId="8" borderId="78" applyNumberFormat="0" applyAlignment="0" applyProtection="0"/>
    <xf numFmtId="0" fontId="76" fillId="8" borderId="78" applyNumberFormat="0" applyAlignment="0" applyProtection="0"/>
    <xf numFmtId="0" fontId="42" fillId="8" borderId="78" applyNumberFormat="0" applyAlignment="0" applyProtection="0"/>
    <xf numFmtId="0" fontId="42" fillId="8" borderId="78" applyNumberFormat="0" applyAlignment="0" applyProtection="0"/>
    <xf numFmtId="0" fontId="42" fillId="8" borderId="78" applyNumberFormat="0" applyAlignment="0" applyProtection="0"/>
    <xf numFmtId="0" fontId="35" fillId="21" borderId="78" applyNumberFormat="0" applyAlignment="0" applyProtection="0"/>
    <xf numFmtId="0" fontId="35" fillId="21" borderId="78" applyNumberFormat="0" applyAlignment="0" applyProtection="0"/>
    <xf numFmtId="0" fontId="35" fillId="21" borderId="78" applyNumberFormat="0" applyAlignment="0" applyProtection="0"/>
    <xf numFmtId="0" fontId="42" fillId="8" borderId="78" applyNumberFormat="0" applyAlignment="0" applyProtection="0"/>
    <xf numFmtId="0" fontId="35" fillId="21" borderId="78" applyNumberFormat="0" applyAlignment="0" applyProtection="0"/>
    <xf numFmtId="0" fontId="35" fillId="21" borderId="78" applyNumberFormat="0" applyAlignment="0" applyProtection="0"/>
    <xf numFmtId="0" fontId="76" fillId="8" borderId="78" applyNumberFormat="0" applyAlignment="0" applyProtection="0"/>
    <xf numFmtId="0" fontId="35" fillId="21" borderId="78" applyNumberFormat="0" applyAlignment="0" applyProtection="0"/>
    <xf numFmtId="0" fontId="76" fillId="8" borderId="78" applyNumberFormat="0" applyAlignment="0" applyProtection="0"/>
    <xf numFmtId="0" fontId="78" fillId="21" borderId="78" applyNumberFormat="0" applyAlignment="0" applyProtection="0"/>
    <xf numFmtId="0" fontId="42" fillId="8" borderId="78" applyNumberFormat="0" applyAlignment="0" applyProtection="0"/>
    <xf numFmtId="0" fontId="78" fillId="21" borderId="78" applyNumberFormat="0" applyAlignment="0" applyProtection="0"/>
    <xf numFmtId="0" fontId="42" fillId="8" borderId="78" applyNumberFormat="0" applyAlignment="0" applyProtection="0"/>
    <xf numFmtId="0" fontId="47" fillId="0" borderId="75" applyNumberFormat="0" applyFill="0" applyAlignment="0" applyProtection="0"/>
    <xf numFmtId="0" fontId="42" fillId="8" borderId="78" applyNumberFormat="0" applyAlignment="0" applyProtection="0"/>
    <xf numFmtId="0" fontId="104" fillId="21" borderId="74" applyNumberFormat="0" applyAlignment="0" applyProtection="0"/>
    <xf numFmtId="0" fontId="101" fillId="8" borderId="78" applyNumberFormat="0" applyAlignment="0" applyProtection="0"/>
    <xf numFmtId="0" fontId="76" fillId="8" borderId="78" applyNumberFormat="0" applyAlignment="0" applyProtection="0"/>
    <xf numFmtId="0" fontId="35" fillId="21" borderId="78" applyNumberFormat="0" applyAlignment="0" applyProtection="0"/>
    <xf numFmtId="0" fontId="76" fillId="8" borderId="78" applyNumberFormat="0" applyAlignment="0" applyProtection="0"/>
    <xf numFmtId="0" fontId="77" fillId="21" borderId="74" applyNumberFormat="0" applyAlignment="0" applyProtection="0"/>
    <xf numFmtId="0" fontId="78" fillId="21" borderId="78" applyNumberFormat="0" applyAlignment="0" applyProtection="0"/>
    <xf numFmtId="0" fontId="82" fillId="0" borderId="75" applyNumberFormat="0" applyFill="0" applyAlignment="0" applyProtection="0"/>
    <xf numFmtId="0" fontId="29" fillId="24" borderId="79" applyNumberFormat="0" applyFont="0" applyAlignment="0" applyProtection="0"/>
    <xf numFmtId="0" fontId="42" fillId="8" borderId="78" applyNumberFormat="0" applyAlignment="0" applyProtection="0"/>
    <xf numFmtId="0" fontId="78" fillId="21" borderId="78" applyNumberFormat="0" applyAlignment="0" applyProtection="0"/>
    <xf numFmtId="0" fontId="42" fillId="8" borderId="78" applyNumberFormat="0" applyAlignment="0" applyProtection="0"/>
    <xf numFmtId="0" fontId="47" fillId="0" borderId="75" applyNumberFormat="0" applyFill="0" applyAlignment="0" applyProtection="0"/>
    <xf numFmtId="0" fontId="29" fillId="24" borderId="79" applyNumberFormat="0" applyFont="0" applyAlignment="0" applyProtection="0"/>
    <xf numFmtId="0" fontId="45" fillId="21" borderId="74" applyNumberFormat="0" applyAlignment="0" applyProtection="0"/>
    <xf numFmtId="0" fontId="29" fillId="24" borderId="79" applyNumberFormat="0" applyFont="0" applyAlignment="0" applyProtection="0"/>
    <xf numFmtId="0" fontId="29" fillId="24" borderId="79" applyNumberFormat="0" applyFont="0" applyAlignment="0" applyProtection="0"/>
    <xf numFmtId="0" fontId="47" fillId="0" borderId="75" applyNumberFormat="0" applyFill="0" applyAlignment="0" applyProtection="0"/>
    <xf numFmtId="0" fontId="42" fillId="8" borderId="78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07" fillId="0" borderId="0"/>
    <xf numFmtId="0" fontId="3" fillId="0" borderId="0"/>
    <xf numFmtId="43" fontId="3" fillId="0" borderId="0" applyFont="0" applyFill="0" applyBorder="0" applyAlignment="0" applyProtection="0"/>
    <xf numFmtId="0" fontId="35" fillId="21" borderId="80" applyNumberFormat="0" applyAlignment="0" applyProtection="0"/>
    <xf numFmtId="43" fontId="3" fillId="0" borderId="0" applyFont="0" applyFill="0" applyBorder="0" applyAlignment="0" applyProtection="0"/>
    <xf numFmtId="0" fontId="42" fillId="8" borderId="80" applyNumberFormat="0" applyAlignment="0" applyProtection="0"/>
    <xf numFmtId="0" fontId="3" fillId="0" borderId="0"/>
    <xf numFmtId="0" fontId="30" fillId="24" borderId="81" applyNumberFormat="0" applyFont="0" applyAlignment="0" applyProtection="0"/>
    <xf numFmtId="0" fontId="45" fillId="21" borderId="82" applyNumberFormat="0" applyAlignment="0" applyProtection="0"/>
    <xf numFmtId="0" fontId="47" fillId="0" borderId="83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76" fillId="8" borderId="80" applyNumberFormat="0" applyAlignment="0" applyProtection="0"/>
    <xf numFmtId="0" fontId="77" fillId="21" borderId="82" applyNumberFormat="0" applyAlignment="0" applyProtection="0"/>
    <xf numFmtId="0" fontId="78" fillId="21" borderId="80" applyNumberFormat="0" applyAlignment="0" applyProtection="0"/>
    <xf numFmtId="0" fontId="82" fillId="0" borderId="83" applyNumberFormat="0" applyFill="0" applyAlignment="0" applyProtection="0"/>
    <xf numFmtId="0" fontId="29" fillId="24" borderId="81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4" fillId="21" borderId="80" applyNumberFormat="0" applyAlignment="0" applyProtection="0"/>
    <xf numFmtId="43" fontId="3" fillId="0" borderId="0" applyFont="0" applyFill="0" applyBorder="0" applyAlignment="0" applyProtection="0"/>
    <xf numFmtId="0" fontId="101" fillId="8" borderId="80" applyNumberFormat="0" applyAlignment="0" applyProtection="0"/>
    <xf numFmtId="0" fontId="3" fillId="0" borderId="0"/>
    <xf numFmtId="0" fontId="3" fillId="0" borderId="0"/>
    <xf numFmtId="0" fontId="75" fillId="24" borderId="81" applyNumberFormat="0" applyFont="0" applyAlignment="0" applyProtection="0"/>
    <xf numFmtId="0" fontId="104" fillId="21" borderId="82" applyNumberFormat="0" applyAlignment="0" applyProtection="0"/>
    <xf numFmtId="0" fontId="105" fillId="0" borderId="83" applyNumberFormat="0" applyFill="0" applyAlignment="0" applyProtection="0"/>
    <xf numFmtId="0" fontId="76" fillId="8" borderId="80" applyNumberFormat="0" applyAlignment="0" applyProtection="0"/>
    <xf numFmtId="0" fontId="77" fillId="21" borderId="82" applyNumberFormat="0" applyAlignment="0" applyProtection="0"/>
    <xf numFmtId="0" fontId="78" fillId="21" borderId="80" applyNumberFormat="0" applyAlignment="0" applyProtection="0"/>
    <xf numFmtId="0" fontId="82" fillId="0" borderId="83" applyNumberFormat="0" applyFill="0" applyAlignment="0" applyProtection="0"/>
    <xf numFmtId="0" fontId="29" fillId="24" borderId="81" applyNumberFormat="0" applyFont="0" applyAlignment="0" applyProtection="0"/>
    <xf numFmtId="0" fontId="35" fillId="21" borderId="8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8" borderId="80" applyNumberFormat="0" applyAlignment="0" applyProtection="0"/>
    <xf numFmtId="0" fontId="3" fillId="0" borderId="0"/>
    <xf numFmtId="0" fontId="3" fillId="0" borderId="0"/>
    <xf numFmtId="0" fontId="30" fillId="24" borderId="81" applyNumberFormat="0" applyFont="0" applyAlignment="0" applyProtection="0"/>
    <xf numFmtId="0" fontId="45" fillId="21" borderId="82" applyNumberFormat="0" applyAlignment="0" applyProtection="0"/>
    <xf numFmtId="0" fontId="47" fillId="0" borderId="83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5" fillId="21" borderId="80" applyNumberFormat="0" applyAlignment="0" applyProtection="0"/>
    <xf numFmtId="0" fontId="42" fillId="8" borderId="80" applyNumberFormat="0" applyAlignment="0" applyProtection="0"/>
    <xf numFmtId="0" fontId="29" fillId="24" borderId="81" applyNumberFormat="0" applyFont="0" applyAlignment="0" applyProtection="0"/>
    <xf numFmtId="0" fontId="82" fillId="0" borderId="83" applyNumberFormat="0" applyFill="0" applyAlignment="0" applyProtection="0"/>
    <xf numFmtId="0" fontId="45" fillId="21" borderId="82" applyNumberFormat="0" applyAlignment="0" applyProtection="0"/>
    <xf numFmtId="0" fontId="35" fillId="21" borderId="80" applyNumberFormat="0" applyAlignment="0" applyProtection="0"/>
    <xf numFmtId="0" fontId="30" fillId="24" borderId="81" applyNumberFormat="0" applyFont="0" applyAlignment="0" applyProtection="0"/>
    <xf numFmtId="0" fontId="35" fillId="21" borderId="80" applyNumberFormat="0" applyAlignment="0" applyProtection="0"/>
    <xf numFmtId="0" fontId="42" fillId="8" borderId="80" applyNumberFormat="0" applyAlignment="0" applyProtection="0"/>
    <xf numFmtId="43" fontId="3" fillId="0" borderId="0" applyFont="0" applyFill="0" applyBorder="0" applyAlignment="0" applyProtection="0"/>
    <xf numFmtId="0" fontId="42" fillId="8" borderId="80" applyNumberFormat="0" applyAlignment="0" applyProtection="0"/>
    <xf numFmtId="0" fontId="30" fillId="24" borderId="81" applyNumberFormat="0" applyFont="0" applyAlignment="0" applyProtection="0"/>
    <xf numFmtId="0" fontId="42" fillId="8" borderId="80" applyNumberFormat="0" applyAlignment="0" applyProtection="0"/>
    <xf numFmtId="0" fontId="3" fillId="0" borderId="0"/>
    <xf numFmtId="0" fontId="30" fillId="24" borderId="81" applyNumberFormat="0" applyFont="0" applyAlignment="0" applyProtection="0"/>
    <xf numFmtId="0" fontId="45" fillId="21" borderId="82" applyNumberFormat="0" applyAlignment="0" applyProtection="0"/>
    <xf numFmtId="0" fontId="42" fillId="8" borderId="80" applyNumberFormat="0" applyAlignment="0" applyProtection="0"/>
    <xf numFmtId="0" fontId="30" fillId="24" borderId="81" applyNumberFormat="0" applyFont="0" applyAlignment="0" applyProtection="0"/>
    <xf numFmtId="0" fontId="47" fillId="0" borderId="83" applyNumberFormat="0" applyFill="0" applyAlignment="0" applyProtection="0"/>
    <xf numFmtId="43" fontId="3" fillId="0" borderId="0" applyFont="0" applyFill="0" applyBorder="0" applyAlignment="0" applyProtection="0"/>
    <xf numFmtId="0" fontId="35" fillId="21" borderId="80" applyNumberFormat="0" applyAlignment="0" applyProtection="0"/>
    <xf numFmtId="0" fontId="30" fillId="24" borderId="81" applyNumberFormat="0" applyFont="0" applyAlignment="0" applyProtection="0"/>
    <xf numFmtId="0" fontId="35" fillId="21" borderId="80" applyNumberFormat="0" applyAlignment="0" applyProtection="0"/>
    <xf numFmtId="0" fontId="35" fillId="21" borderId="80" applyNumberFormat="0" applyAlignment="0" applyProtection="0"/>
    <xf numFmtId="0" fontId="42" fillId="8" borderId="80" applyNumberFormat="0" applyAlignment="0" applyProtection="0"/>
    <xf numFmtId="0" fontId="35" fillId="21" borderId="80" applyNumberFormat="0" applyAlignment="0" applyProtection="0"/>
    <xf numFmtId="0" fontId="45" fillId="21" borderId="82" applyNumberFormat="0" applyAlignment="0" applyProtection="0"/>
    <xf numFmtId="0" fontId="47" fillId="0" borderId="83" applyNumberFormat="0" applyFill="0" applyAlignment="0" applyProtection="0"/>
    <xf numFmtId="0" fontId="30" fillId="24" borderId="81" applyNumberFormat="0" applyFont="0" applyAlignment="0" applyProtection="0"/>
    <xf numFmtId="0" fontId="3" fillId="0" borderId="0"/>
    <xf numFmtId="0" fontId="77" fillId="21" borderId="82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5" fillId="21" borderId="80" applyNumberFormat="0" applyAlignment="0" applyProtection="0"/>
    <xf numFmtId="0" fontId="76" fillId="8" borderId="80" applyNumberFormat="0" applyAlignment="0" applyProtection="0"/>
    <xf numFmtId="0" fontId="35" fillId="21" borderId="80" applyNumberFormat="0" applyAlignment="0" applyProtection="0"/>
    <xf numFmtId="0" fontId="76" fillId="8" borderId="80" applyNumberFormat="0" applyAlignment="0" applyProtection="0"/>
    <xf numFmtId="0" fontId="77" fillId="21" borderId="82" applyNumberFormat="0" applyAlignment="0" applyProtection="0"/>
    <xf numFmtId="0" fontId="78" fillId="21" borderId="80" applyNumberFormat="0" applyAlignment="0" applyProtection="0"/>
    <xf numFmtId="0" fontId="82" fillId="0" borderId="83" applyNumberFormat="0" applyFill="0" applyAlignment="0" applyProtection="0"/>
    <xf numFmtId="0" fontId="29" fillId="24" borderId="81" applyNumberFormat="0" applyFont="0" applyAlignment="0" applyProtection="0"/>
    <xf numFmtId="0" fontId="42" fillId="8" borderId="80" applyNumberFormat="0" applyAlignment="0" applyProtection="0"/>
    <xf numFmtId="0" fontId="78" fillId="21" borderId="80" applyNumberFormat="0" applyAlignment="0" applyProtection="0"/>
    <xf numFmtId="0" fontId="42" fillId="8" borderId="80" applyNumberFormat="0" applyAlignment="0" applyProtection="0"/>
    <xf numFmtId="0" fontId="47" fillId="0" borderId="83" applyNumberFormat="0" applyFill="0" applyAlignment="0" applyProtection="0"/>
    <xf numFmtId="0" fontId="29" fillId="24" borderId="81" applyNumberFormat="0" applyFont="0" applyAlignment="0" applyProtection="0"/>
    <xf numFmtId="0" fontId="45" fillId="21" borderId="82" applyNumberFormat="0" applyAlignment="0" applyProtection="0"/>
    <xf numFmtId="0" fontId="29" fillId="24" borderId="81" applyNumberFormat="0" applyFont="0" applyAlignment="0" applyProtection="0"/>
    <xf numFmtId="0" fontId="29" fillId="24" borderId="81" applyNumberFormat="0" applyFont="0" applyAlignment="0" applyProtection="0"/>
    <xf numFmtId="0" fontId="47" fillId="0" borderId="83" applyNumberFormat="0" applyFill="0" applyAlignment="0" applyProtection="0"/>
    <xf numFmtId="0" fontId="42" fillId="8" borderId="80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76" fillId="8" borderId="80" applyNumberFormat="0" applyAlignment="0" applyProtection="0"/>
    <xf numFmtId="0" fontId="77" fillId="21" borderId="82" applyNumberFormat="0" applyAlignment="0" applyProtection="0"/>
    <xf numFmtId="0" fontId="78" fillId="21" borderId="80" applyNumberFormat="0" applyAlignment="0" applyProtection="0"/>
    <xf numFmtId="0" fontId="82" fillId="0" borderId="83" applyNumberFormat="0" applyFill="0" applyAlignment="0" applyProtection="0"/>
    <xf numFmtId="0" fontId="29" fillId="24" borderId="81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4" fillId="21" borderId="80" applyNumberFormat="0" applyAlignment="0" applyProtection="0"/>
    <xf numFmtId="43" fontId="3" fillId="0" borderId="0" applyFont="0" applyFill="0" applyBorder="0" applyAlignment="0" applyProtection="0"/>
    <xf numFmtId="0" fontId="101" fillId="8" borderId="80" applyNumberFormat="0" applyAlignment="0" applyProtection="0"/>
    <xf numFmtId="0" fontId="3" fillId="0" borderId="0"/>
    <xf numFmtId="0" fontId="3" fillId="0" borderId="0"/>
    <xf numFmtId="0" fontId="75" fillId="24" borderId="81" applyNumberFormat="0" applyFont="0" applyAlignment="0" applyProtection="0"/>
    <xf numFmtId="0" fontId="104" fillId="21" borderId="82" applyNumberFormat="0" applyAlignment="0" applyProtection="0"/>
    <xf numFmtId="0" fontId="105" fillId="0" borderId="83" applyNumberFormat="0" applyFill="0" applyAlignment="0" applyProtection="0"/>
    <xf numFmtId="0" fontId="76" fillId="8" borderId="80" applyNumberFormat="0" applyAlignment="0" applyProtection="0"/>
    <xf numFmtId="0" fontId="77" fillId="21" borderId="82" applyNumberFormat="0" applyAlignment="0" applyProtection="0"/>
    <xf numFmtId="0" fontId="78" fillId="21" borderId="80" applyNumberFormat="0" applyAlignment="0" applyProtection="0"/>
    <xf numFmtId="0" fontId="82" fillId="0" borderId="83" applyNumberFormat="0" applyFill="0" applyAlignment="0" applyProtection="0"/>
    <xf numFmtId="0" fontId="29" fillId="24" borderId="81" applyNumberFormat="0" applyFont="0" applyAlignment="0" applyProtection="0"/>
    <xf numFmtId="0" fontId="35" fillId="21" borderId="8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8" borderId="80" applyNumberFormat="0" applyAlignment="0" applyProtection="0"/>
    <xf numFmtId="0" fontId="3" fillId="0" borderId="0"/>
    <xf numFmtId="0" fontId="3" fillId="0" borderId="0"/>
    <xf numFmtId="0" fontId="30" fillId="24" borderId="81" applyNumberFormat="0" applyFont="0" applyAlignment="0" applyProtection="0"/>
    <xf numFmtId="0" fontId="45" fillId="21" borderId="82" applyNumberFormat="0" applyAlignment="0" applyProtection="0"/>
    <xf numFmtId="0" fontId="47" fillId="0" borderId="83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5" fillId="21" borderId="80" applyNumberFormat="0" applyAlignment="0" applyProtection="0"/>
    <xf numFmtId="0" fontId="29" fillId="24" borderId="81" applyNumberFormat="0" applyFont="0" applyAlignment="0" applyProtection="0"/>
    <xf numFmtId="0" fontId="82" fillId="0" borderId="83" applyNumberFormat="0" applyFill="0" applyAlignment="0" applyProtection="0"/>
    <xf numFmtId="0" fontId="35" fillId="21" borderId="80" applyNumberFormat="0" applyAlignment="0" applyProtection="0"/>
    <xf numFmtId="0" fontId="30" fillId="24" borderId="81" applyNumberFormat="0" applyFont="0" applyAlignment="0" applyProtection="0"/>
    <xf numFmtId="0" fontId="35" fillId="21" borderId="80" applyNumberFormat="0" applyAlignment="0" applyProtection="0"/>
    <xf numFmtId="0" fontId="42" fillId="8" borderId="80" applyNumberFormat="0" applyAlignment="0" applyProtection="0"/>
    <xf numFmtId="43" fontId="3" fillId="0" borderId="0" applyFont="0" applyFill="0" applyBorder="0" applyAlignment="0" applyProtection="0"/>
    <xf numFmtId="0" fontId="42" fillId="8" borderId="80" applyNumberFormat="0" applyAlignment="0" applyProtection="0"/>
    <xf numFmtId="0" fontId="30" fillId="24" borderId="81" applyNumberFormat="0" applyFont="0" applyAlignment="0" applyProtection="0"/>
    <xf numFmtId="0" fontId="42" fillId="8" borderId="80" applyNumberFormat="0" applyAlignment="0" applyProtection="0"/>
    <xf numFmtId="0" fontId="3" fillId="0" borderId="0"/>
    <xf numFmtId="0" fontId="30" fillId="24" borderId="81" applyNumberFormat="0" applyFont="0" applyAlignment="0" applyProtection="0"/>
    <xf numFmtId="0" fontId="45" fillId="21" borderId="82" applyNumberFormat="0" applyAlignment="0" applyProtection="0"/>
    <xf numFmtId="0" fontId="42" fillId="8" borderId="80" applyNumberFormat="0" applyAlignment="0" applyProtection="0"/>
    <xf numFmtId="0" fontId="30" fillId="24" borderId="81" applyNumberFormat="0" applyFont="0" applyAlignment="0" applyProtection="0"/>
    <xf numFmtId="0" fontId="47" fillId="0" borderId="83" applyNumberFormat="0" applyFill="0" applyAlignment="0" applyProtection="0"/>
    <xf numFmtId="43" fontId="3" fillId="0" borderId="0" applyFont="0" applyFill="0" applyBorder="0" applyAlignment="0" applyProtection="0"/>
    <xf numFmtId="0" fontId="30" fillId="24" borderId="81" applyNumberFormat="0" applyFont="0" applyAlignment="0" applyProtection="0"/>
    <xf numFmtId="0" fontId="35" fillId="21" borderId="80" applyNumberFormat="0" applyAlignment="0" applyProtection="0"/>
    <xf numFmtId="0" fontId="35" fillId="21" borderId="80" applyNumberFormat="0" applyAlignment="0" applyProtection="0"/>
    <xf numFmtId="0" fontId="42" fillId="8" borderId="80" applyNumberFormat="0" applyAlignment="0" applyProtection="0"/>
    <xf numFmtId="0" fontId="35" fillId="21" borderId="80" applyNumberFormat="0" applyAlignment="0" applyProtection="0"/>
    <xf numFmtId="0" fontId="45" fillId="21" borderId="82" applyNumberFormat="0" applyAlignment="0" applyProtection="0"/>
    <xf numFmtId="0" fontId="47" fillId="0" borderId="83" applyNumberFormat="0" applyFill="0" applyAlignment="0" applyProtection="0"/>
    <xf numFmtId="0" fontId="30" fillId="24" borderId="81" applyNumberFormat="0" applyFont="0" applyAlignment="0" applyProtection="0"/>
    <xf numFmtId="0" fontId="3" fillId="0" borderId="0"/>
    <xf numFmtId="0" fontId="77" fillId="21" borderId="82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5" fillId="21" borderId="80" applyNumberFormat="0" applyAlignment="0" applyProtection="0"/>
    <xf numFmtId="0" fontId="76" fillId="8" borderId="80" applyNumberFormat="0" applyAlignment="0" applyProtection="0"/>
    <xf numFmtId="0" fontId="35" fillId="21" borderId="80" applyNumberFormat="0" applyAlignment="0" applyProtection="0"/>
    <xf numFmtId="0" fontId="76" fillId="8" borderId="80" applyNumberFormat="0" applyAlignment="0" applyProtection="0"/>
    <xf numFmtId="0" fontId="77" fillId="21" borderId="82" applyNumberFormat="0" applyAlignment="0" applyProtection="0"/>
    <xf numFmtId="0" fontId="78" fillId="21" borderId="80" applyNumberFormat="0" applyAlignment="0" applyProtection="0"/>
    <xf numFmtId="0" fontId="82" fillId="0" borderId="83" applyNumberFormat="0" applyFill="0" applyAlignment="0" applyProtection="0"/>
    <xf numFmtId="0" fontId="29" fillId="24" borderId="81" applyNumberFormat="0" applyFont="0" applyAlignment="0" applyProtection="0"/>
    <xf numFmtId="0" fontId="42" fillId="8" borderId="80" applyNumberFormat="0" applyAlignment="0" applyProtection="0"/>
    <xf numFmtId="0" fontId="78" fillId="21" borderId="80" applyNumberFormat="0" applyAlignment="0" applyProtection="0"/>
    <xf numFmtId="0" fontId="42" fillId="8" borderId="80" applyNumberFormat="0" applyAlignment="0" applyProtection="0"/>
    <xf numFmtId="0" fontId="29" fillId="24" borderId="81" applyNumberFormat="0" applyFont="0" applyAlignment="0" applyProtection="0"/>
    <xf numFmtId="0" fontId="45" fillId="21" borderId="82" applyNumberFormat="0" applyAlignment="0" applyProtection="0"/>
    <xf numFmtId="0" fontId="29" fillId="24" borderId="81" applyNumberFormat="0" applyFont="0" applyAlignment="0" applyProtection="0"/>
    <xf numFmtId="0" fontId="29" fillId="24" borderId="81" applyNumberFormat="0" applyFont="0" applyAlignment="0" applyProtection="0"/>
    <xf numFmtId="0" fontId="47" fillId="0" borderId="83" applyNumberFormat="0" applyFill="0" applyAlignment="0" applyProtection="0"/>
    <xf numFmtId="0" fontId="42" fillId="8" borderId="80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0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94" fillId="21" borderId="8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1" fillId="8" borderId="80" applyNumberFormat="0" applyAlignment="0" applyProtection="0"/>
    <xf numFmtId="0" fontId="2" fillId="0" borderId="0"/>
    <xf numFmtId="0" fontId="75" fillId="24" borderId="81" applyNumberFormat="0" applyFont="0" applyAlignment="0" applyProtection="0"/>
    <xf numFmtId="0" fontId="104" fillId="21" borderId="82" applyNumberFormat="0" applyAlignment="0" applyProtection="0"/>
    <xf numFmtId="0" fontId="105" fillId="0" borderId="83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35" fillId="21" borderId="80" applyNumberFormat="0" applyAlignment="0" applyProtection="0"/>
    <xf numFmtId="43" fontId="2" fillId="0" borderId="0" applyFont="0" applyFill="0" applyBorder="0" applyAlignment="0" applyProtection="0"/>
    <xf numFmtId="0" fontId="42" fillId="8" borderId="80" applyNumberFormat="0" applyAlignment="0" applyProtection="0"/>
    <xf numFmtId="0" fontId="2" fillId="0" borderId="0"/>
    <xf numFmtId="0" fontId="30" fillId="24" borderId="81" applyNumberFormat="0" applyFont="0" applyAlignment="0" applyProtection="0"/>
    <xf numFmtId="0" fontId="47" fillId="0" borderId="83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76" fillId="8" borderId="80" applyNumberFormat="0" applyAlignment="0" applyProtection="0"/>
    <xf numFmtId="0" fontId="78" fillId="21" borderId="80" applyNumberFormat="0" applyAlignment="0" applyProtection="0"/>
    <xf numFmtId="0" fontId="82" fillId="0" borderId="83" applyNumberFormat="0" applyFill="0" applyAlignment="0" applyProtection="0"/>
    <xf numFmtId="0" fontId="29" fillId="24" borderId="8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31" borderId="18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18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18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9" fillId="24" borderId="81" applyNumberFormat="0" applyFont="0" applyAlignment="0" applyProtection="0"/>
    <xf numFmtId="0" fontId="47" fillId="0" borderId="83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78" fillId="21" borderId="80" applyNumberFormat="0" applyAlignment="0" applyProtection="0"/>
    <xf numFmtId="0" fontId="30" fillId="24" borderId="81" applyNumberFormat="0" applyFont="0" applyAlignment="0" applyProtection="0"/>
    <xf numFmtId="0" fontId="35" fillId="21" borderId="80" applyNumberFormat="0" applyAlignment="0" applyProtection="0"/>
    <xf numFmtId="0" fontId="82" fillId="0" borderId="83" applyNumberFormat="0" applyFill="0" applyAlignment="0" applyProtection="0"/>
    <xf numFmtId="0" fontId="29" fillId="24" borderId="81" applyNumberFormat="0" applyFont="0" applyAlignment="0" applyProtection="0"/>
    <xf numFmtId="0" fontId="29" fillId="24" borderId="81" applyNumberFormat="0" applyFon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35" fillId="21" borderId="80" applyNumberFormat="0" applyAlignment="0" applyProtection="0"/>
    <xf numFmtId="0" fontId="29" fillId="24" borderId="81" applyNumberFormat="0" applyFont="0" applyAlignment="0" applyProtection="0"/>
    <xf numFmtId="43" fontId="2" fillId="0" borderId="0" applyFont="0" applyFill="0" applyBorder="0" applyAlignment="0" applyProtection="0"/>
    <xf numFmtId="0" fontId="30" fillId="24" borderId="81" applyNumberFormat="0" applyFont="0" applyAlignment="0" applyProtection="0"/>
    <xf numFmtId="0" fontId="29" fillId="24" borderId="81" applyNumberFormat="0" applyFont="0" applyAlignment="0" applyProtection="0"/>
    <xf numFmtId="0" fontId="76" fillId="8" borderId="80" applyNumberFormat="0" applyAlignment="0" applyProtection="0"/>
    <xf numFmtId="0" fontId="35" fillId="21" borderId="80" applyNumberFormat="0" applyAlignment="0" applyProtection="0"/>
    <xf numFmtId="0" fontId="75" fillId="24" borderId="81" applyNumberFormat="0" applyFont="0" applyAlignment="0" applyProtection="0"/>
    <xf numFmtId="0" fontId="94" fillId="21" borderId="80" applyNumberFormat="0" applyAlignment="0" applyProtection="0"/>
    <xf numFmtId="0" fontId="29" fillId="24" borderId="81" applyNumberFormat="0" applyFont="0" applyAlignment="0" applyProtection="0"/>
    <xf numFmtId="0" fontId="45" fillId="21" borderId="82" applyNumberFormat="0" applyAlignment="0" applyProtection="0"/>
    <xf numFmtId="0" fontId="35" fillId="21" borderId="80" applyNumberFormat="0" applyAlignment="0" applyProtection="0"/>
    <xf numFmtId="0" fontId="30" fillId="24" borderId="81" applyNumberFormat="0" applyFont="0" applyAlignment="0" applyProtection="0"/>
    <xf numFmtId="0" fontId="2" fillId="0" borderId="0"/>
    <xf numFmtId="0" fontId="45" fillId="21" borderId="82" applyNumberFormat="0" applyAlignment="0" applyProtection="0"/>
    <xf numFmtId="0" fontId="75" fillId="24" borderId="81" applyNumberFormat="0" applyFont="0" applyAlignment="0" applyProtection="0"/>
    <xf numFmtId="0" fontId="29" fillId="24" borderId="81" applyNumberFormat="0" applyFont="0" applyAlignment="0" applyProtection="0"/>
    <xf numFmtId="43" fontId="2" fillId="0" borderId="0" applyFont="0" applyFill="0" applyBorder="0" applyAlignment="0" applyProtection="0"/>
    <xf numFmtId="0" fontId="42" fillId="8" borderId="80" applyNumberFormat="0" applyAlignment="0" applyProtection="0"/>
    <xf numFmtId="0" fontId="29" fillId="24" borderId="81" applyNumberFormat="0" applyFont="0" applyAlignment="0" applyProtection="0"/>
    <xf numFmtId="0" fontId="45" fillId="21" borderId="82" applyNumberFormat="0" applyAlignment="0" applyProtection="0"/>
    <xf numFmtId="0" fontId="30" fillId="24" borderId="81" applyNumberFormat="0" applyFont="0" applyAlignment="0" applyProtection="0"/>
    <xf numFmtId="0" fontId="101" fillId="8" borderId="80" applyNumberFormat="0" applyAlignment="0" applyProtection="0"/>
    <xf numFmtId="0" fontId="30" fillId="24" borderId="81" applyNumberFormat="0" applyFont="0" applyAlignment="0" applyProtection="0"/>
    <xf numFmtId="0" fontId="76" fillId="8" borderId="80" applyNumberFormat="0" applyAlignment="0" applyProtection="0"/>
    <xf numFmtId="0" fontId="35" fillId="21" borderId="80" applyNumberFormat="0" applyAlignment="0" applyProtection="0"/>
    <xf numFmtId="0" fontId="29" fillId="24" borderId="81" applyNumberFormat="0" applyFont="0" applyAlignment="0" applyProtection="0"/>
    <xf numFmtId="0" fontId="42" fillId="8" borderId="80" applyNumberFormat="0" applyAlignment="0" applyProtection="0"/>
    <xf numFmtId="0" fontId="77" fillId="21" borderId="82" applyNumberFormat="0" applyAlignment="0" applyProtection="0"/>
    <xf numFmtId="0" fontId="42" fillId="8" borderId="80" applyNumberFormat="0" applyAlignment="0" applyProtection="0"/>
    <xf numFmtId="0" fontId="101" fillId="8" borderId="80" applyNumberFormat="0" applyAlignment="0" applyProtection="0"/>
    <xf numFmtId="0" fontId="42" fillId="8" borderId="80" applyNumberFormat="0" applyAlignment="0" applyProtection="0"/>
    <xf numFmtId="0" fontId="76" fillId="8" borderId="80" applyNumberFormat="0" applyAlignment="0" applyProtection="0"/>
    <xf numFmtId="0" fontId="76" fillId="8" borderId="80" applyNumberFormat="0" applyAlignment="0" applyProtection="0"/>
    <xf numFmtId="0" fontId="82" fillId="0" borderId="83" applyNumberFormat="0" applyFill="0" applyAlignment="0" applyProtection="0"/>
    <xf numFmtId="0" fontId="35" fillId="21" borderId="80" applyNumberFormat="0" applyAlignment="0" applyProtection="0"/>
    <xf numFmtId="0" fontId="30" fillId="24" borderId="81" applyNumberFormat="0" applyFont="0" applyAlignment="0" applyProtection="0"/>
    <xf numFmtId="0" fontId="42" fillId="8" borderId="80" applyNumberFormat="0" applyAlignment="0" applyProtection="0"/>
    <xf numFmtId="0" fontId="94" fillId="21" borderId="80" applyNumberFormat="0" applyAlignment="0" applyProtection="0"/>
    <xf numFmtId="0" fontId="29" fillId="24" borderId="81" applyNumberFormat="0" applyFont="0" applyAlignment="0" applyProtection="0"/>
    <xf numFmtId="0" fontId="2" fillId="0" borderId="0"/>
    <xf numFmtId="0" fontId="45" fillId="21" borderId="82" applyNumberFormat="0" applyAlignment="0" applyProtection="0"/>
    <xf numFmtId="0" fontId="76" fillId="8" borderId="80" applyNumberFormat="0" applyAlignment="0" applyProtection="0"/>
    <xf numFmtId="0" fontId="29" fillId="24" borderId="81" applyNumberFormat="0" applyFont="0" applyAlignment="0" applyProtection="0"/>
    <xf numFmtId="0" fontId="82" fillId="0" borderId="83" applyNumberFormat="0" applyFill="0" applyAlignment="0" applyProtection="0"/>
    <xf numFmtId="0" fontId="105" fillId="0" borderId="83" applyNumberFormat="0" applyFill="0" applyAlignment="0" applyProtection="0"/>
    <xf numFmtId="0" fontId="30" fillId="24" borderId="81" applyNumberFormat="0" applyFont="0" applyAlignment="0" applyProtection="0"/>
    <xf numFmtId="0" fontId="42" fillId="8" borderId="80" applyNumberFormat="0" applyAlignment="0" applyProtection="0"/>
    <xf numFmtId="0" fontId="42" fillId="8" borderId="80" applyNumberFormat="0" applyAlignment="0" applyProtection="0"/>
    <xf numFmtId="0" fontId="35" fillId="21" borderId="80" applyNumberForma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29" fillId="24" borderId="81" applyNumberFormat="0" applyFont="0" applyAlignment="0" applyProtection="0"/>
    <xf numFmtId="0" fontId="29" fillId="24" borderId="81" applyNumberFormat="0" applyFont="0" applyAlignment="0" applyProtection="0"/>
    <xf numFmtId="0" fontId="47" fillId="0" borderId="83" applyNumberFormat="0" applyFill="0" applyAlignment="0" applyProtection="0"/>
    <xf numFmtId="0" fontId="30" fillId="24" borderId="8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2" fillId="0" borderId="83" applyNumberFormat="0" applyFill="0" applyAlignment="0" applyProtection="0"/>
    <xf numFmtId="0" fontId="2" fillId="0" borderId="0"/>
    <xf numFmtId="0" fontId="2" fillId="0" borderId="0"/>
    <xf numFmtId="0" fontId="35" fillId="21" borderId="80" applyNumberFormat="0" applyAlignment="0" applyProtection="0"/>
    <xf numFmtId="0" fontId="47" fillId="0" borderId="83" applyNumberFormat="0" applyFill="0" applyAlignment="0" applyProtection="0"/>
    <xf numFmtId="0" fontId="76" fillId="8" borderId="80" applyNumberFormat="0" applyAlignment="0" applyProtection="0"/>
    <xf numFmtId="0" fontId="30" fillId="24" borderId="81" applyNumberFormat="0" applyFont="0" applyAlignment="0" applyProtection="0"/>
    <xf numFmtId="0" fontId="45" fillId="21" borderId="82" applyNumberFormat="0" applyAlignment="0" applyProtection="0"/>
    <xf numFmtId="0" fontId="30" fillId="24" borderId="81" applyNumberFormat="0" applyFont="0" applyAlignment="0" applyProtection="0"/>
    <xf numFmtId="0" fontId="42" fillId="8" borderId="80" applyNumberFormat="0" applyAlignment="0" applyProtection="0"/>
    <xf numFmtId="0" fontId="42" fillId="8" borderId="80" applyNumberFormat="0" applyAlignment="0" applyProtection="0"/>
    <xf numFmtId="0" fontId="42" fillId="8" borderId="80" applyNumberFormat="0" applyAlignment="0" applyProtection="0"/>
    <xf numFmtId="0" fontId="30" fillId="24" borderId="81" applyNumberFormat="0" applyFont="0" applyAlignment="0" applyProtection="0"/>
    <xf numFmtId="0" fontId="77" fillId="21" borderId="82" applyNumberFormat="0" applyAlignment="0" applyProtection="0"/>
    <xf numFmtId="0" fontId="35" fillId="21" borderId="80" applyNumberFormat="0" applyAlignment="0" applyProtection="0"/>
    <xf numFmtId="0" fontId="77" fillId="21" borderId="82" applyNumberFormat="0" applyAlignment="0" applyProtection="0"/>
    <xf numFmtId="0" fontId="42" fillId="8" borderId="80" applyNumberFormat="0" applyAlignment="0" applyProtection="0"/>
    <xf numFmtId="0" fontId="45" fillId="21" borderId="82" applyNumberFormat="0" applyAlignment="0" applyProtection="0"/>
    <xf numFmtId="0" fontId="42" fillId="8" borderId="80" applyNumberFormat="0" applyAlignment="0" applyProtection="0"/>
    <xf numFmtId="0" fontId="2" fillId="0" borderId="0"/>
    <xf numFmtId="0" fontId="2" fillId="0" borderId="0"/>
    <xf numFmtId="0" fontId="82" fillId="0" borderId="83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21" borderId="80" applyNumberFormat="0" applyAlignment="0" applyProtection="0"/>
    <xf numFmtId="0" fontId="76" fillId="8" borderId="80" applyNumberFormat="0" applyAlignment="0" applyProtection="0"/>
    <xf numFmtId="0" fontId="82" fillId="0" borderId="83" applyNumberFormat="0" applyFill="0" applyAlignment="0" applyProtection="0"/>
    <xf numFmtId="0" fontId="30" fillId="24" borderId="81" applyNumberFormat="0" applyFont="0" applyAlignment="0" applyProtection="0"/>
    <xf numFmtId="0" fontId="76" fillId="8" borderId="80" applyNumberForma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77" fillId="21" borderId="82" applyNumberFormat="0" applyAlignment="0" applyProtection="0"/>
    <xf numFmtId="0" fontId="47" fillId="0" borderId="83" applyNumberFormat="0" applyFill="0" applyAlignment="0" applyProtection="0"/>
    <xf numFmtId="0" fontId="47" fillId="0" borderId="83" applyNumberFormat="0" applyFill="0" applyAlignment="0" applyProtection="0"/>
    <xf numFmtId="0" fontId="35" fillId="21" borderId="80" applyNumberFormat="0" applyAlignment="0" applyProtection="0"/>
    <xf numFmtId="0" fontId="47" fillId="0" borderId="83" applyNumberFormat="0" applyFill="0" applyAlignment="0" applyProtection="0"/>
    <xf numFmtId="0" fontId="29" fillId="24" borderId="81" applyNumberFormat="0" applyFont="0" applyAlignment="0" applyProtection="0"/>
    <xf numFmtId="0" fontId="29" fillId="24" borderId="81" applyNumberFormat="0" applyFont="0" applyAlignment="0" applyProtection="0"/>
    <xf numFmtId="0" fontId="42" fillId="8" borderId="80" applyNumberFormat="0" applyAlignment="0" applyProtection="0"/>
    <xf numFmtId="0" fontId="94" fillId="21" borderId="80" applyNumberFormat="0" applyAlignment="0" applyProtection="0"/>
    <xf numFmtId="0" fontId="30" fillId="24" borderId="81" applyNumberFormat="0" applyFont="0" applyAlignment="0" applyProtection="0"/>
    <xf numFmtId="43" fontId="2" fillId="0" borderId="0" applyFont="0" applyFill="0" applyBorder="0" applyAlignment="0" applyProtection="0"/>
    <xf numFmtId="0" fontId="29" fillId="24" borderId="81" applyNumberFormat="0" applyFont="0" applyAlignment="0" applyProtection="0"/>
    <xf numFmtId="0" fontId="101" fillId="8" borderId="80" applyNumberFormat="0" applyAlignment="0" applyProtection="0"/>
    <xf numFmtId="0" fontId="77" fillId="21" borderId="82" applyNumberFormat="0" applyAlignment="0" applyProtection="0"/>
    <xf numFmtId="0" fontId="77" fillId="21" borderId="82" applyNumberFormat="0" applyAlignment="0" applyProtection="0"/>
    <xf numFmtId="0" fontId="2" fillId="0" borderId="0"/>
    <xf numFmtId="0" fontId="45" fillId="21" borderId="82" applyNumberFormat="0" applyAlignment="0" applyProtection="0"/>
    <xf numFmtId="0" fontId="2" fillId="0" borderId="0"/>
    <xf numFmtId="0" fontId="35" fillId="21" borderId="80" applyNumberFormat="0" applyAlignment="0" applyProtection="0"/>
    <xf numFmtId="0" fontId="30" fillId="24" borderId="81" applyNumberFormat="0" applyFont="0" applyAlignment="0" applyProtection="0"/>
    <xf numFmtId="0" fontId="47" fillId="0" borderId="83" applyNumberFormat="0" applyFill="0" applyAlignment="0" applyProtection="0"/>
    <xf numFmtId="0" fontId="76" fillId="8" borderId="80" applyNumberFormat="0" applyAlignment="0" applyProtection="0"/>
    <xf numFmtId="0" fontId="75" fillId="24" borderId="81" applyNumberFormat="0" applyFont="0" applyAlignment="0" applyProtection="0"/>
    <xf numFmtId="0" fontId="104" fillId="21" borderId="82" applyNumberFormat="0" applyAlignment="0" applyProtection="0"/>
    <xf numFmtId="0" fontId="77" fillId="21" borderId="82" applyNumberFormat="0" applyAlignment="0" applyProtection="0"/>
    <xf numFmtId="0" fontId="105" fillId="0" borderId="83" applyNumberFormat="0" applyFill="0" applyAlignment="0" applyProtection="0"/>
    <xf numFmtId="0" fontId="77" fillId="21" borderId="82" applyNumberFormat="0" applyAlignment="0" applyProtection="0"/>
    <xf numFmtId="0" fontId="76" fillId="8" borderId="80" applyNumberFormat="0" applyAlignment="0" applyProtection="0"/>
    <xf numFmtId="0" fontId="77" fillId="21" borderId="82" applyNumberFormat="0" applyAlignment="0" applyProtection="0"/>
    <xf numFmtId="0" fontId="78" fillId="21" borderId="80" applyNumberFormat="0" applyAlignment="0" applyProtection="0"/>
    <xf numFmtId="0" fontId="82" fillId="0" borderId="83" applyNumberFormat="0" applyFill="0" applyAlignment="0" applyProtection="0"/>
    <xf numFmtId="0" fontId="77" fillId="21" borderId="82" applyNumberFormat="0" applyAlignment="0" applyProtection="0"/>
    <xf numFmtId="0" fontId="78" fillId="21" borderId="80" applyNumberFormat="0" applyAlignment="0" applyProtection="0"/>
    <xf numFmtId="0" fontId="35" fillId="21" borderId="80" applyNumberFormat="0" applyAlignment="0" applyProtection="0"/>
    <xf numFmtId="0" fontId="42" fillId="8" borderId="80" applyNumberFormat="0" applyAlignment="0" applyProtection="0"/>
    <xf numFmtId="0" fontId="78" fillId="21" borderId="80" applyNumberForma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75" fillId="24" borderId="81" applyNumberFormat="0" applyFont="0" applyAlignment="0" applyProtection="0"/>
    <xf numFmtId="0" fontId="29" fillId="24" borderId="81" applyNumberFormat="0" applyFont="0" applyAlignment="0" applyProtection="0"/>
    <xf numFmtId="0" fontId="35" fillId="21" borderId="80" applyNumberFormat="0" applyAlignment="0" applyProtection="0"/>
    <xf numFmtId="0" fontId="42" fillId="8" borderId="80" applyNumberFormat="0" applyAlignment="0" applyProtection="0"/>
    <xf numFmtId="0" fontId="30" fillId="24" borderId="81" applyNumberFormat="0" applyFont="0" applyAlignment="0" applyProtection="0"/>
    <xf numFmtId="0" fontId="78" fillId="21" borderId="80" applyNumberFormat="0" applyAlignment="0" applyProtection="0"/>
    <xf numFmtId="0" fontId="29" fillId="24" borderId="81" applyNumberFormat="0" applyFont="0" applyAlignment="0" applyProtection="0"/>
    <xf numFmtId="0" fontId="76" fillId="8" borderId="80" applyNumberFormat="0" applyAlignment="0" applyProtection="0"/>
    <xf numFmtId="0" fontId="30" fillId="24" borderId="81" applyNumberFormat="0" applyFont="0" applyAlignment="0" applyProtection="0"/>
    <xf numFmtId="0" fontId="76" fillId="8" borderId="80" applyNumberFormat="0" applyAlignment="0" applyProtection="0"/>
    <xf numFmtId="0" fontId="78" fillId="21" borderId="80" applyNumberFormat="0" applyAlignment="0" applyProtection="0"/>
    <xf numFmtId="0" fontId="42" fillId="8" borderId="80" applyNumberFormat="0" applyAlignment="0" applyProtection="0"/>
    <xf numFmtId="0" fontId="29" fillId="24" borderId="81" applyNumberFormat="0" applyFont="0" applyAlignment="0" applyProtection="0"/>
    <xf numFmtId="0" fontId="77" fillId="21" borderId="82" applyNumberFormat="0" applyAlignment="0" applyProtection="0"/>
    <xf numFmtId="0" fontId="29" fillId="24" borderId="81" applyNumberFormat="0" applyFont="0" applyAlignment="0" applyProtection="0"/>
    <xf numFmtId="0" fontId="35" fillId="21" borderId="80" applyNumberFormat="0" applyAlignment="0" applyProtection="0"/>
    <xf numFmtId="0" fontId="76" fillId="8" borderId="80" applyNumberFormat="0" applyAlignment="0" applyProtection="0"/>
    <xf numFmtId="0" fontId="35" fillId="21" borderId="80" applyNumberForma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94" fillId="21" borderId="80" applyNumberFormat="0" applyAlignment="0" applyProtection="0"/>
    <xf numFmtId="0" fontId="42" fillId="8" borderId="80" applyNumberForma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35" fillId="21" borderId="80" applyNumberFormat="0" applyAlignment="0" applyProtection="0"/>
    <xf numFmtId="0" fontId="35" fillId="21" borderId="80" applyNumberFormat="0" applyAlignment="0" applyProtection="0"/>
    <xf numFmtId="43" fontId="2" fillId="0" borderId="0" applyFont="0" applyFill="0" applyBorder="0" applyAlignment="0" applyProtection="0"/>
    <xf numFmtId="0" fontId="30" fillId="24" borderId="81" applyNumberFormat="0" applyFont="0" applyAlignment="0" applyProtection="0"/>
    <xf numFmtId="0" fontId="45" fillId="21" borderId="82" applyNumberFormat="0" applyAlignment="0" applyProtection="0"/>
    <xf numFmtId="0" fontId="47" fillId="0" borderId="83" applyNumberFormat="0" applyFill="0" applyAlignment="0" applyProtection="0"/>
    <xf numFmtId="43" fontId="2" fillId="0" borderId="0" applyFont="0" applyFill="0" applyBorder="0" applyAlignment="0" applyProtection="0"/>
    <xf numFmtId="0" fontId="30" fillId="24" borderId="81" applyNumberFormat="0" applyFont="0" applyAlignment="0" applyProtection="0"/>
    <xf numFmtId="0" fontId="47" fillId="0" borderId="83" applyNumberFormat="0" applyFill="0" applyAlignment="0" applyProtection="0"/>
    <xf numFmtId="0" fontId="82" fillId="0" borderId="83" applyNumberFormat="0" applyFill="0" applyAlignment="0" applyProtection="0"/>
    <xf numFmtId="0" fontId="42" fillId="8" borderId="80" applyNumberFormat="0" applyAlignment="0" applyProtection="0"/>
    <xf numFmtId="0" fontId="29" fillId="24" borderId="81" applyNumberFormat="0" applyFont="0" applyAlignment="0" applyProtection="0"/>
    <xf numFmtId="0" fontId="30" fillId="24" borderId="81" applyNumberFormat="0" applyFont="0" applyAlignment="0" applyProtection="0"/>
    <xf numFmtId="0" fontId="2" fillId="0" borderId="0"/>
    <xf numFmtId="0" fontId="35" fillId="21" borderId="80" applyNumberFormat="0" applyAlignment="0" applyProtection="0"/>
    <xf numFmtId="0" fontId="42" fillId="8" borderId="80" applyNumberForma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82" fillId="0" borderId="83" applyNumberFormat="0" applyFill="0" applyAlignment="0" applyProtection="0"/>
    <xf numFmtId="0" fontId="2" fillId="0" borderId="0"/>
    <xf numFmtId="0" fontId="35" fillId="21" borderId="80" applyNumberFormat="0" applyAlignment="0" applyProtection="0"/>
    <xf numFmtId="0" fontId="75" fillId="24" borderId="81" applyNumberFormat="0" applyFont="0" applyAlignment="0" applyProtection="0"/>
    <xf numFmtId="0" fontId="82" fillId="0" borderId="83" applyNumberFormat="0" applyFill="0" applyAlignment="0" applyProtection="0"/>
    <xf numFmtId="0" fontId="30" fillId="24" borderId="81" applyNumberFormat="0" applyFont="0" applyAlignment="0" applyProtection="0"/>
    <xf numFmtId="0" fontId="45" fillId="21" borderId="82" applyNumberFormat="0" applyAlignment="0" applyProtection="0"/>
    <xf numFmtId="0" fontId="47" fillId="0" borderId="83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35" fillId="21" borderId="80" applyNumberFormat="0" applyAlignment="0" applyProtection="0"/>
    <xf numFmtId="0" fontId="42" fillId="8" borderId="80" applyNumberFormat="0" applyAlignment="0" applyProtection="0"/>
    <xf numFmtId="0" fontId="29" fillId="24" borderId="81" applyNumberFormat="0" applyFont="0" applyAlignment="0" applyProtection="0"/>
    <xf numFmtId="0" fontId="82" fillId="0" borderId="83" applyNumberFormat="0" applyFill="0" applyAlignment="0" applyProtection="0"/>
    <xf numFmtId="0" fontId="45" fillId="21" borderId="82" applyNumberFormat="0" applyAlignment="0" applyProtection="0"/>
    <xf numFmtId="0" fontId="35" fillId="21" borderId="80" applyNumberFormat="0" applyAlignment="0" applyProtection="0"/>
    <xf numFmtId="0" fontId="30" fillId="24" borderId="81" applyNumberFormat="0" applyFont="0" applyAlignment="0" applyProtection="0"/>
    <xf numFmtId="0" fontId="35" fillId="21" borderId="80" applyNumberFormat="0" applyAlignment="0" applyProtection="0"/>
    <xf numFmtId="0" fontId="42" fillId="8" borderId="80" applyNumberFormat="0" applyAlignment="0" applyProtection="0"/>
    <xf numFmtId="43" fontId="2" fillId="0" borderId="0" applyFont="0" applyFill="0" applyBorder="0" applyAlignment="0" applyProtection="0"/>
    <xf numFmtId="0" fontId="42" fillId="8" borderId="80" applyNumberFormat="0" applyAlignment="0" applyProtection="0"/>
    <xf numFmtId="0" fontId="30" fillId="24" borderId="81" applyNumberFormat="0" applyFont="0" applyAlignment="0" applyProtection="0"/>
    <xf numFmtId="0" fontId="42" fillId="8" borderId="80" applyNumberFormat="0" applyAlignment="0" applyProtection="0"/>
    <xf numFmtId="0" fontId="2" fillId="0" borderId="0"/>
    <xf numFmtId="0" fontId="30" fillId="24" borderId="81" applyNumberFormat="0" applyFont="0" applyAlignment="0" applyProtection="0"/>
    <xf numFmtId="0" fontId="45" fillId="21" borderId="82" applyNumberFormat="0" applyAlignment="0" applyProtection="0"/>
    <xf numFmtId="0" fontId="42" fillId="8" borderId="80" applyNumberFormat="0" applyAlignment="0" applyProtection="0"/>
    <xf numFmtId="0" fontId="30" fillId="24" borderId="81" applyNumberFormat="0" applyFont="0" applyAlignment="0" applyProtection="0"/>
    <xf numFmtId="0" fontId="47" fillId="0" borderId="83" applyNumberFormat="0" applyFill="0" applyAlignment="0" applyProtection="0"/>
    <xf numFmtId="43" fontId="2" fillId="0" borderId="0" applyFont="0" applyFill="0" applyBorder="0" applyAlignment="0" applyProtection="0"/>
    <xf numFmtId="0" fontId="35" fillId="21" borderId="80" applyNumberFormat="0" applyAlignment="0" applyProtection="0"/>
    <xf numFmtId="0" fontId="30" fillId="24" borderId="81" applyNumberFormat="0" applyFont="0" applyAlignment="0" applyProtection="0"/>
    <xf numFmtId="0" fontId="35" fillId="21" borderId="80" applyNumberFormat="0" applyAlignment="0" applyProtection="0"/>
    <xf numFmtId="0" fontId="35" fillId="21" borderId="80" applyNumberFormat="0" applyAlignment="0" applyProtection="0"/>
    <xf numFmtId="0" fontId="42" fillId="8" borderId="80" applyNumberFormat="0" applyAlignment="0" applyProtection="0"/>
    <xf numFmtId="0" fontId="35" fillId="21" borderId="80" applyNumberFormat="0" applyAlignment="0" applyProtection="0"/>
    <xf numFmtId="0" fontId="45" fillId="21" borderId="82" applyNumberFormat="0" applyAlignment="0" applyProtection="0"/>
    <xf numFmtId="0" fontId="47" fillId="0" borderId="83" applyNumberFormat="0" applyFill="0" applyAlignment="0" applyProtection="0"/>
    <xf numFmtId="0" fontId="30" fillId="24" borderId="81" applyNumberFormat="0" applyFont="0" applyAlignment="0" applyProtection="0"/>
    <xf numFmtId="0" fontId="2" fillId="0" borderId="0"/>
    <xf numFmtId="0" fontId="77" fillId="21" borderId="8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5" fillId="21" borderId="80" applyNumberFormat="0" applyAlignment="0" applyProtection="0"/>
    <xf numFmtId="0" fontId="76" fillId="8" borderId="80" applyNumberFormat="0" applyAlignment="0" applyProtection="0"/>
    <xf numFmtId="0" fontId="35" fillId="21" borderId="80" applyNumberFormat="0" applyAlignment="0" applyProtection="0"/>
    <xf numFmtId="0" fontId="76" fillId="8" borderId="80" applyNumberFormat="0" applyAlignment="0" applyProtection="0"/>
    <xf numFmtId="0" fontId="77" fillId="21" borderId="82" applyNumberFormat="0" applyAlignment="0" applyProtection="0"/>
    <xf numFmtId="0" fontId="78" fillId="21" borderId="80" applyNumberFormat="0" applyAlignment="0" applyProtection="0"/>
    <xf numFmtId="0" fontId="82" fillId="0" borderId="83" applyNumberFormat="0" applyFill="0" applyAlignment="0" applyProtection="0"/>
    <xf numFmtId="0" fontId="29" fillId="24" borderId="81" applyNumberFormat="0" applyFont="0" applyAlignment="0" applyProtection="0"/>
    <xf numFmtId="0" fontId="42" fillId="8" borderId="80" applyNumberFormat="0" applyAlignment="0" applyProtection="0"/>
    <xf numFmtId="0" fontId="78" fillId="21" borderId="80" applyNumberFormat="0" applyAlignment="0" applyProtection="0"/>
    <xf numFmtId="0" fontId="42" fillId="8" borderId="80" applyNumberFormat="0" applyAlignment="0" applyProtection="0"/>
    <xf numFmtId="0" fontId="47" fillId="0" borderId="83" applyNumberFormat="0" applyFill="0" applyAlignment="0" applyProtection="0"/>
    <xf numFmtId="0" fontId="29" fillId="24" borderId="81" applyNumberFormat="0" applyFont="0" applyAlignment="0" applyProtection="0"/>
    <xf numFmtId="0" fontId="45" fillId="21" borderId="82" applyNumberFormat="0" applyAlignment="0" applyProtection="0"/>
    <xf numFmtId="0" fontId="29" fillId="24" borderId="81" applyNumberFormat="0" applyFont="0" applyAlignment="0" applyProtection="0"/>
    <xf numFmtId="0" fontId="29" fillId="24" borderId="81" applyNumberFormat="0" applyFont="0" applyAlignment="0" applyProtection="0"/>
    <xf numFmtId="0" fontId="47" fillId="0" borderId="83" applyNumberFormat="0" applyFill="0" applyAlignment="0" applyProtection="0"/>
    <xf numFmtId="0" fontId="42" fillId="8" borderId="80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35" fillId="21" borderId="80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42" fillId="8" borderId="80" applyNumberFormat="0" applyAlignment="0" applyProtection="0"/>
    <xf numFmtId="43" fontId="2" fillId="0" borderId="0" applyFont="0" applyFill="0" applyBorder="0" applyAlignment="0" applyProtection="0"/>
    <xf numFmtId="0" fontId="29" fillId="24" borderId="81" applyNumberFormat="0" applyFont="0" applyAlignment="0" applyProtection="0"/>
    <xf numFmtId="0" fontId="2" fillId="0" borderId="0"/>
    <xf numFmtId="0" fontId="42" fillId="8" borderId="80" applyNumberFormat="0" applyAlignment="0" applyProtection="0"/>
    <xf numFmtId="0" fontId="42" fillId="8" borderId="80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94" fillId="21" borderId="80" applyNumberFormat="0" applyAlignment="0" applyProtection="0"/>
    <xf numFmtId="0" fontId="42" fillId="8" borderId="80" applyNumberFormat="0" applyAlignment="0" applyProtection="0"/>
    <xf numFmtId="0" fontId="35" fillId="21" borderId="8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1" fillId="8" borderId="80" applyNumberFormat="0" applyAlignment="0" applyProtection="0"/>
    <xf numFmtId="0" fontId="2" fillId="0" borderId="0"/>
    <xf numFmtId="0" fontId="75" fillId="24" borderId="81" applyNumberFormat="0" applyFont="0" applyAlignment="0" applyProtection="0"/>
    <xf numFmtId="0" fontId="104" fillId="21" borderId="82" applyNumberFormat="0" applyAlignment="0" applyProtection="0"/>
    <xf numFmtId="0" fontId="105" fillId="0" borderId="83" applyNumberFormat="0" applyFill="0" applyAlignment="0" applyProtection="0"/>
    <xf numFmtId="0" fontId="78" fillId="21" borderId="80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35" fillId="21" borderId="80" applyNumberFormat="0" applyAlignment="0" applyProtection="0"/>
    <xf numFmtId="43" fontId="2" fillId="0" borderId="0" applyFont="0" applyFill="0" applyBorder="0" applyAlignment="0" applyProtection="0"/>
    <xf numFmtId="0" fontId="42" fillId="8" borderId="80" applyNumberFormat="0" applyAlignment="0" applyProtection="0"/>
    <xf numFmtId="0" fontId="2" fillId="0" borderId="0"/>
    <xf numFmtId="0" fontId="30" fillId="24" borderId="81" applyNumberFormat="0" applyFont="0" applyAlignment="0" applyProtection="0"/>
    <xf numFmtId="0" fontId="47" fillId="0" borderId="83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76" fillId="8" borderId="80" applyNumberFormat="0" applyAlignment="0" applyProtection="0"/>
    <xf numFmtId="0" fontId="78" fillId="21" borderId="80" applyNumberFormat="0" applyAlignment="0" applyProtection="0"/>
    <xf numFmtId="0" fontId="82" fillId="0" borderId="83" applyNumberFormat="0" applyFill="0" applyAlignment="0" applyProtection="0"/>
    <xf numFmtId="0" fontId="29" fillId="24" borderId="81" applyNumberFormat="0" applyFont="0" applyAlignment="0" applyProtection="0"/>
    <xf numFmtId="0" fontId="104" fillId="21" borderId="82" applyNumberFormat="0" applyAlignment="0" applyProtection="0"/>
    <xf numFmtId="0" fontId="78" fillId="21" borderId="80" applyNumberFormat="0" applyAlignment="0" applyProtection="0"/>
    <xf numFmtId="0" fontId="29" fillId="24" borderId="81" applyNumberFormat="0" applyFont="0" applyAlignment="0" applyProtection="0"/>
    <xf numFmtId="0" fontId="78" fillId="21" borderId="80" applyNumberFormat="0" applyAlignment="0" applyProtection="0"/>
    <xf numFmtId="0" fontId="30" fillId="24" borderId="81" applyNumberFormat="0" applyFont="0" applyAlignment="0" applyProtection="0"/>
    <xf numFmtId="0" fontId="29" fillId="24" borderId="8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24" borderId="81" applyNumberFormat="0" applyFont="0" applyAlignment="0" applyProtection="0"/>
    <xf numFmtId="0" fontId="2" fillId="0" borderId="0"/>
    <xf numFmtId="0" fontId="42" fillId="8" borderId="80" applyNumberFormat="0" applyAlignment="0" applyProtection="0"/>
    <xf numFmtId="0" fontId="42" fillId="8" borderId="80" applyNumberFormat="0" applyAlignment="0" applyProtection="0"/>
    <xf numFmtId="0" fontId="75" fillId="24" borderId="81" applyNumberFormat="0" applyFon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29" fillId="24" borderId="81" applyNumberFormat="0" applyFont="0" applyAlignment="0" applyProtection="0"/>
    <xf numFmtId="0" fontId="30" fillId="24" borderId="81" applyNumberFormat="0" applyFont="0" applyAlignment="0" applyProtection="0"/>
    <xf numFmtId="0" fontId="35" fillId="21" borderId="80" applyNumberFormat="0" applyAlignment="0" applyProtection="0"/>
    <xf numFmtId="0" fontId="30" fillId="24" borderId="81" applyNumberFormat="0" applyFont="0" applyAlignment="0" applyProtection="0"/>
    <xf numFmtId="0" fontId="29" fillId="24" borderId="81" applyNumberFormat="0" applyFont="0" applyAlignment="0" applyProtection="0"/>
    <xf numFmtId="0" fontId="30" fillId="24" borderId="81" applyNumberFormat="0" applyFont="0" applyAlignment="0" applyProtection="0"/>
    <xf numFmtId="0" fontId="42" fillId="8" borderId="80" applyNumberFormat="0" applyAlignment="0" applyProtection="0"/>
    <xf numFmtId="0" fontId="29" fillId="24" borderId="81" applyNumberFormat="0" applyFont="0" applyAlignment="0" applyProtection="0"/>
    <xf numFmtId="0" fontId="29" fillId="24" borderId="81" applyNumberFormat="0" applyFont="0" applyAlignment="0" applyProtection="0"/>
    <xf numFmtId="0" fontId="35" fillId="21" borderId="80" applyNumberFormat="0" applyAlignment="0" applyProtection="0"/>
    <xf numFmtId="0" fontId="35" fillId="21" borderId="80" applyNumberFormat="0" applyAlignment="0" applyProtection="0"/>
    <xf numFmtId="0" fontId="101" fillId="8" borderId="80" applyNumberFormat="0" applyAlignment="0" applyProtection="0"/>
    <xf numFmtId="0" fontId="35" fillId="21" borderId="80" applyNumberFormat="0" applyAlignment="0" applyProtection="0"/>
    <xf numFmtId="0" fontId="78" fillId="21" borderId="80" applyNumberFormat="0" applyAlignment="0" applyProtection="0"/>
    <xf numFmtId="0" fontId="35" fillId="21" borderId="80" applyNumberFormat="0" applyAlignment="0" applyProtection="0"/>
    <xf numFmtId="0" fontId="30" fillId="24" borderId="81" applyNumberFormat="0" applyFont="0" applyAlignment="0" applyProtection="0"/>
    <xf numFmtId="0" fontId="82" fillId="0" borderId="83" applyNumberFormat="0" applyFill="0" applyAlignment="0" applyProtection="0"/>
    <xf numFmtId="0" fontId="35" fillId="21" borderId="80" applyNumberFormat="0" applyAlignment="0" applyProtection="0"/>
    <xf numFmtId="0" fontId="30" fillId="24" borderId="81" applyNumberFormat="0" applyFont="0" applyAlignment="0" applyProtection="0"/>
    <xf numFmtId="0" fontId="42" fillId="8" borderId="80" applyNumberFormat="0" applyAlignment="0" applyProtection="0"/>
    <xf numFmtId="0" fontId="29" fillId="24" borderId="81" applyNumberFormat="0" applyFont="0" applyAlignment="0" applyProtection="0"/>
    <xf numFmtId="0" fontId="45" fillId="21" borderId="82" applyNumberForma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42" fillId="8" borderId="80" applyNumberFormat="0" applyAlignment="0" applyProtection="0"/>
    <xf numFmtId="0" fontId="29" fillId="24" borderId="81" applyNumberFormat="0" applyFont="0" applyAlignment="0" applyProtection="0"/>
    <xf numFmtId="0" fontId="35" fillId="21" borderId="80" applyNumberFormat="0" applyAlignment="0" applyProtection="0"/>
    <xf numFmtId="0" fontId="29" fillId="24" borderId="81" applyNumberFormat="0" applyFont="0" applyAlignment="0" applyProtection="0"/>
    <xf numFmtId="0" fontId="30" fillId="24" borderId="81" applyNumberFormat="0" applyFont="0" applyAlignment="0" applyProtection="0"/>
    <xf numFmtId="0" fontId="29" fillId="24" borderId="81" applyNumberFormat="0" applyFont="0" applyAlignment="0" applyProtection="0"/>
    <xf numFmtId="0" fontId="42" fillId="8" borderId="80" applyNumberFormat="0" applyAlignment="0" applyProtection="0"/>
    <xf numFmtId="0" fontId="29" fillId="24" borderId="81" applyNumberFormat="0" applyFont="0" applyAlignment="0" applyProtection="0"/>
    <xf numFmtId="0" fontId="76" fillId="8" borderId="80" applyNumberFormat="0" applyAlignment="0" applyProtection="0"/>
    <xf numFmtId="0" fontId="78" fillId="21" borderId="80" applyNumberFormat="0" applyAlignment="0" applyProtection="0"/>
    <xf numFmtId="0" fontId="29" fillId="24" borderId="81" applyNumberFormat="0" applyFont="0" applyAlignment="0" applyProtection="0"/>
    <xf numFmtId="0" fontId="29" fillId="24" borderId="81" applyNumberFormat="0" applyFont="0" applyAlignment="0" applyProtection="0"/>
    <xf numFmtId="0" fontId="75" fillId="24" borderId="81" applyNumberFormat="0" applyFon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35" fillId="21" borderId="80" applyNumberFormat="0" applyAlignment="0" applyProtection="0"/>
    <xf numFmtId="0" fontId="30" fillId="24" borderId="81" applyNumberFormat="0" applyFont="0" applyAlignment="0" applyProtection="0"/>
    <xf numFmtId="0" fontId="94" fillId="21" borderId="80" applyNumberFormat="0" applyAlignment="0" applyProtection="0"/>
    <xf numFmtId="0" fontId="29" fillId="24" borderId="81" applyNumberFormat="0" applyFont="0" applyAlignment="0" applyProtection="0"/>
    <xf numFmtId="0" fontId="101" fillId="8" borderId="80" applyNumberFormat="0" applyAlignment="0" applyProtection="0"/>
    <xf numFmtId="0" fontId="29" fillId="24" borderId="81" applyNumberFormat="0" applyFont="0" applyAlignment="0" applyProtection="0"/>
    <xf numFmtId="0" fontId="75" fillId="24" borderId="81" applyNumberFormat="0" applyFont="0" applyAlignment="0" applyProtection="0"/>
    <xf numFmtId="0" fontId="29" fillId="24" borderId="81" applyNumberFormat="0" applyFont="0" applyAlignment="0" applyProtection="0"/>
    <xf numFmtId="0" fontId="76" fillId="8" borderId="80" applyNumberFormat="0" applyAlignment="0" applyProtection="0"/>
    <xf numFmtId="0" fontId="78" fillId="21" borderId="80" applyNumberFormat="0" applyAlignment="0" applyProtection="0"/>
    <xf numFmtId="0" fontId="29" fillId="24" borderId="81" applyNumberFormat="0" applyFont="0" applyAlignment="0" applyProtection="0"/>
    <xf numFmtId="0" fontId="35" fillId="21" borderId="80" applyNumberFormat="0" applyAlignment="0" applyProtection="0"/>
    <xf numFmtId="0" fontId="42" fillId="8" borderId="80" applyNumberForma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42" fillId="8" borderId="80" applyNumberFormat="0" applyAlignment="0" applyProtection="0"/>
    <xf numFmtId="0" fontId="29" fillId="24" borderId="81" applyNumberFormat="0" applyFon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35" fillId="21" borderId="80" applyNumberFormat="0" applyAlignment="0" applyProtection="0"/>
    <xf numFmtId="0" fontId="29" fillId="24" borderId="81" applyNumberFormat="0" applyFont="0" applyAlignment="0" applyProtection="0"/>
    <xf numFmtId="0" fontId="35" fillId="21" borderId="80" applyNumberFormat="0" applyAlignment="0" applyProtection="0"/>
    <xf numFmtId="0" fontId="30" fillId="24" borderId="81" applyNumberFormat="0" applyFont="0" applyAlignment="0" applyProtection="0"/>
    <xf numFmtId="0" fontId="35" fillId="21" borderId="80" applyNumberFormat="0" applyAlignment="0" applyProtection="0"/>
    <xf numFmtId="0" fontId="42" fillId="8" borderId="80" applyNumberFormat="0" applyAlignment="0" applyProtection="0"/>
    <xf numFmtId="0" fontId="29" fillId="24" borderId="81" applyNumberFormat="0" applyFont="0" applyAlignment="0" applyProtection="0"/>
    <xf numFmtId="0" fontId="42" fillId="8" borderId="80" applyNumberFormat="0" applyAlignment="0" applyProtection="0"/>
    <xf numFmtId="0" fontId="30" fillId="24" borderId="81" applyNumberFormat="0" applyFont="0" applyAlignment="0" applyProtection="0"/>
    <xf numFmtId="0" fontId="42" fillId="8" borderId="80" applyNumberFormat="0" applyAlignment="0" applyProtection="0"/>
    <xf numFmtId="0" fontId="30" fillId="24" borderId="81" applyNumberFormat="0" applyFont="0" applyAlignment="0" applyProtection="0"/>
    <xf numFmtId="0" fontId="42" fillId="8" borderId="80" applyNumberForma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45" fillId="21" borderId="82" applyNumberFormat="0" applyAlignment="0" applyProtection="0"/>
    <xf numFmtId="0" fontId="30" fillId="24" borderId="81" applyNumberFormat="0" applyFont="0" applyAlignment="0" applyProtection="0"/>
    <xf numFmtId="0" fontId="35" fillId="21" borderId="80" applyNumberFormat="0" applyAlignment="0" applyProtection="0"/>
    <xf numFmtId="0" fontId="35" fillId="21" borderId="80" applyNumberFormat="0" applyAlignment="0" applyProtection="0"/>
    <xf numFmtId="0" fontId="42" fillId="8" borderId="80" applyNumberFormat="0" applyAlignment="0" applyProtection="0"/>
    <xf numFmtId="0" fontId="35" fillId="21" borderId="80" applyNumberFormat="0" applyAlignment="0" applyProtection="0"/>
    <xf numFmtId="0" fontId="29" fillId="24" borderId="81" applyNumberFormat="0" applyFont="0" applyAlignment="0" applyProtection="0"/>
    <xf numFmtId="0" fontId="30" fillId="24" borderId="81" applyNumberFormat="0" applyFont="0" applyAlignment="0" applyProtection="0"/>
    <xf numFmtId="0" fontId="35" fillId="21" borderId="80" applyNumberFormat="0" applyAlignment="0" applyProtection="0"/>
    <xf numFmtId="0" fontId="35" fillId="21" borderId="80" applyNumberFormat="0" applyAlignment="0" applyProtection="0"/>
    <xf numFmtId="0" fontId="35" fillId="21" borderId="80" applyNumberFormat="0" applyAlignment="0" applyProtection="0"/>
    <xf numFmtId="0" fontId="76" fillId="8" borderId="80" applyNumberFormat="0" applyAlignment="0" applyProtection="0"/>
    <xf numFmtId="0" fontId="35" fillId="21" borderId="80" applyNumberFormat="0" applyAlignment="0" applyProtection="0"/>
    <xf numFmtId="0" fontId="76" fillId="8" borderId="80" applyNumberFormat="0" applyAlignment="0" applyProtection="0"/>
    <xf numFmtId="0" fontId="78" fillId="21" borderId="80" applyNumberFormat="0" applyAlignment="0" applyProtection="0"/>
    <xf numFmtId="0" fontId="29" fillId="24" borderId="81" applyNumberFormat="0" applyFont="0" applyAlignment="0" applyProtection="0"/>
    <xf numFmtId="0" fontId="42" fillId="8" borderId="80" applyNumberFormat="0" applyAlignment="0" applyProtection="0"/>
    <xf numFmtId="0" fontId="78" fillId="21" borderId="80" applyNumberFormat="0" applyAlignment="0" applyProtection="0"/>
    <xf numFmtId="0" fontId="42" fillId="8" borderId="80" applyNumberFormat="0" applyAlignment="0" applyProtection="0"/>
    <xf numFmtId="0" fontId="29" fillId="24" borderId="81" applyNumberFormat="0" applyFont="0" applyAlignment="0" applyProtection="0"/>
    <xf numFmtId="0" fontId="30" fillId="24" borderId="81" applyNumberFormat="0" applyFont="0" applyAlignment="0" applyProtection="0"/>
    <xf numFmtId="0" fontId="29" fillId="24" borderId="81" applyNumberFormat="0" applyFont="0" applyAlignment="0" applyProtection="0"/>
    <xf numFmtId="0" fontId="29" fillId="24" borderId="81" applyNumberFormat="0" applyFont="0" applyAlignment="0" applyProtection="0"/>
    <xf numFmtId="0" fontId="42" fillId="8" borderId="80" applyNumberFormat="0" applyAlignment="0" applyProtection="0"/>
    <xf numFmtId="0" fontId="29" fillId="24" borderId="81" applyNumberFormat="0" applyFont="0" applyAlignment="0" applyProtection="0"/>
    <xf numFmtId="0" fontId="82" fillId="0" borderId="83" applyNumberFormat="0" applyFill="0" applyAlignment="0" applyProtection="0"/>
    <xf numFmtId="0" fontId="94" fillId="21" borderId="80" applyNumberFormat="0" applyAlignment="0" applyProtection="0"/>
    <xf numFmtId="0" fontId="78" fillId="21" borderId="80" applyNumberFormat="0" applyAlignment="0" applyProtection="0"/>
    <xf numFmtId="0" fontId="42" fillId="8" borderId="80" applyNumberFormat="0" applyAlignment="0" applyProtection="0"/>
    <xf numFmtId="0" fontId="29" fillId="24" borderId="81" applyNumberFormat="0" applyFont="0" applyAlignment="0" applyProtection="0"/>
    <xf numFmtId="0" fontId="42" fillId="8" borderId="80" applyNumberFormat="0" applyAlignment="0" applyProtection="0"/>
    <xf numFmtId="0" fontId="47" fillId="0" borderId="83" applyNumberFormat="0" applyFill="0" applyAlignment="0" applyProtection="0"/>
    <xf numFmtId="0" fontId="30" fillId="24" borderId="81" applyNumberFormat="0" applyFont="0" applyAlignment="0" applyProtection="0"/>
    <xf numFmtId="0" fontId="82" fillId="0" borderId="83" applyNumberFormat="0" applyFill="0" applyAlignment="0" applyProtection="0"/>
    <xf numFmtId="0" fontId="35" fillId="21" borderId="80" applyNumberFormat="0" applyAlignment="0" applyProtection="0"/>
    <xf numFmtId="0" fontId="30" fillId="24" borderId="81" applyNumberFormat="0" applyFont="0" applyAlignment="0" applyProtection="0"/>
    <xf numFmtId="0" fontId="42" fillId="8" borderId="80" applyNumberFormat="0" applyAlignment="0" applyProtection="0"/>
    <xf numFmtId="0" fontId="35" fillId="21" borderId="80" applyNumberFormat="0" applyAlignment="0" applyProtection="0"/>
    <xf numFmtId="0" fontId="47" fillId="0" borderId="83" applyNumberFormat="0" applyFill="0" applyAlignment="0" applyProtection="0"/>
    <xf numFmtId="0" fontId="29" fillId="24" borderId="81" applyNumberFormat="0" applyFont="0" applyAlignment="0" applyProtection="0"/>
    <xf numFmtId="0" fontId="30" fillId="24" borderId="81" applyNumberFormat="0" applyFont="0" applyAlignment="0" applyProtection="0"/>
    <xf numFmtId="0" fontId="82" fillId="0" borderId="83" applyNumberFormat="0" applyFill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94" fillId="21" borderId="80" applyNumberFormat="0" applyAlignment="0" applyProtection="0"/>
    <xf numFmtId="0" fontId="105" fillId="0" borderId="83" applyNumberFormat="0" applyFill="0" applyAlignment="0" applyProtection="0"/>
    <xf numFmtId="0" fontId="30" fillId="24" borderId="81" applyNumberFormat="0" applyFont="0" applyAlignment="0" applyProtection="0"/>
    <xf numFmtId="0" fontId="94" fillId="21" borderId="80" applyNumberFormat="0" applyAlignment="0" applyProtection="0"/>
    <xf numFmtId="0" fontId="42" fillId="8" borderId="80" applyNumberFormat="0" applyAlignment="0" applyProtection="0"/>
    <xf numFmtId="0" fontId="30" fillId="24" borderId="81" applyNumberFormat="0" applyFont="0" applyAlignment="0" applyProtection="0"/>
    <xf numFmtId="0" fontId="35" fillId="21" borderId="80" applyNumberFormat="0" applyAlignment="0" applyProtection="0"/>
    <xf numFmtId="0" fontId="101" fillId="8" borderId="80" applyNumberFormat="0" applyAlignment="0" applyProtection="0"/>
    <xf numFmtId="0" fontId="75" fillId="24" borderId="81" applyNumberFormat="0" applyFont="0" applyAlignment="0" applyProtection="0"/>
    <xf numFmtId="0" fontId="78" fillId="21" borderId="80" applyNumberFormat="0" applyAlignment="0" applyProtection="0"/>
    <xf numFmtId="0" fontId="78" fillId="21" borderId="80" applyNumberFormat="0" applyAlignment="0" applyProtection="0"/>
    <xf numFmtId="0" fontId="35" fillId="21" borderId="80" applyNumberFormat="0" applyAlignment="0" applyProtection="0"/>
    <xf numFmtId="0" fontId="42" fillId="8" borderId="80" applyNumberFormat="0" applyAlignment="0" applyProtection="0"/>
    <xf numFmtId="0" fontId="78" fillId="21" borderId="80" applyNumberFormat="0" applyAlignment="0" applyProtection="0"/>
    <xf numFmtId="0" fontId="30" fillId="24" borderId="81" applyNumberFormat="0" applyFont="0" applyAlignment="0" applyProtection="0"/>
    <xf numFmtId="0" fontId="42" fillId="8" borderId="80" applyNumberFormat="0" applyAlignment="0" applyProtection="0"/>
    <xf numFmtId="0" fontId="35" fillId="21" borderId="80" applyNumberFormat="0" applyAlignment="0" applyProtection="0"/>
    <xf numFmtId="0" fontId="29" fillId="24" borderId="81" applyNumberFormat="0" applyFont="0" applyAlignment="0" applyProtection="0"/>
    <xf numFmtId="0" fontId="76" fillId="8" borderId="80" applyNumberFormat="0" applyAlignment="0" applyProtection="0"/>
    <xf numFmtId="0" fontId="78" fillId="21" borderId="80" applyNumberFormat="0" applyAlignment="0" applyProtection="0"/>
    <xf numFmtId="0" fontId="30" fillId="24" borderId="81" applyNumberFormat="0" applyFont="0" applyAlignment="0" applyProtection="0"/>
    <xf numFmtId="0" fontId="29" fillId="24" borderId="81" applyNumberFormat="0" applyFont="0" applyAlignment="0" applyProtection="0"/>
    <xf numFmtId="0" fontId="76" fillId="8" borderId="80" applyNumberFormat="0" applyAlignment="0" applyProtection="0"/>
    <xf numFmtId="0" fontId="45" fillId="21" borderId="82" applyNumberFormat="0" applyAlignment="0" applyProtection="0"/>
    <xf numFmtId="0" fontId="75" fillId="24" borderId="81" applyNumberFormat="0" applyFont="0" applyAlignment="0" applyProtection="0"/>
    <xf numFmtId="0" fontId="101" fillId="8" borderId="80" applyNumberFormat="0" applyAlignment="0" applyProtection="0"/>
    <xf numFmtId="0" fontId="104" fillId="21" borderId="82" applyNumberFormat="0" applyAlignment="0" applyProtection="0"/>
    <xf numFmtId="0" fontId="29" fillId="24" borderId="81" applyNumberFormat="0" applyFont="0" applyAlignment="0" applyProtection="0"/>
    <xf numFmtId="0" fontId="30" fillId="24" borderId="81" applyNumberFormat="0" applyFont="0" applyAlignment="0" applyProtection="0"/>
    <xf numFmtId="0" fontId="47" fillId="0" borderId="83" applyNumberFormat="0" applyFill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35" fillId="21" borderId="80" applyNumberFormat="0" applyAlignment="0" applyProtection="0"/>
    <xf numFmtId="0" fontId="35" fillId="21" borderId="80" applyNumberFormat="0" applyAlignment="0" applyProtection="0"/>
    <xf numFmtId="0" fontId="35" fillId="21" borderId="80" applyNumberFormat="0" applyAlignment="0" applyProtection="0"/>
    <xf numFmtId="0" fontId="29" fillId="24" borderId="81" applyNumberFormat="0" applyFont="0" applyAlignment="0" applyProtection="0"/>
    <xf numFmtId="0" fontId="45" fillId="21" borderId="82" applyNumberFormat="0" applyAlignment="0" applyProtection="0"/>
    <xf numFmtId="0" fontId="77" fillId="21" borderId="82" applyNumberFormat="0" applyAlignment="0" applyProtection="0"/>
    <xf numFmtId="0" fontId="78" fillId="21" borderId="80" applyNumberFormat="0" applyAlignment="0" applyProtection="0"/>
    <xf numFmtId="0" fontId="42" fillId="8" borderId="80" applyNumberFormat="0" applyAlignment="0" applyProtection="0"/>
    <xf numFmtId="0" fontId="76" fillId="8" borderId="80" applyNumberFormat="0" applyAlignment="0" applyProtection="0"/>
    <xf numFmtId="0" fontId="42" fillId="8" borderId="80" applyNumberForma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29" fillId="24" borderId="81" applyNumberFormat="0" applyFon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45" fillId="21" borderId="82" applyNumberFormat="0" applyAlignment="0" applyProtection="0"/>
    <xf numFmtId="0" fontId="29" fillId="24" borderId="81" applyNumberFormat="0" applyFon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42" fillId="8" borderId="80" applyNumberFormat="0" applyAlignment="0" applyProtection="0"/>
    <xf numFmtId="0" fontId="35" fillId="21" borderId="80" applyNumberFormat="0" applyAlignment="0" applyProtection="0"/>
    <xf numFmtId="0" fontId="42" fillId="8" borderId="80" applyNumberFormat="0" applyAlignment="0" applyProtection="0"/>
    <xf numFmtId="0" fontId="101" fillId="8" borderId="80" applyNumberFormat="0" applyAlignment="0" applyProtection="0"/>
    <xf numFmtId="0" fontId="45" fillId="21" borderId="82" applyNumberFormat="0" applyAlignment="0" applyProtection="0"/>
    <xf numFmtId="0" fontId="94" fillId="21" borderId="80" applyNumberFormat="0" applyAlignment="0" applyProtection="0"/>
    <xf numFmtId="0" fontId="30" fillId="24" borderId="81" applyNumberFormat="0" applyFont="0" applyAlignment="0" applyProtection="0"/>
    <xf numFmtId="0" fontId="101" fillId="8" borderId="80" applyNumberFormat="0" applyAlignment="0" applyProtection="0"/>
    <xf numFmtId="0" fontId="75" fillId="24" borderId="81" applyNumberFormat="0" applyFont="0" applyAlignment="0" applyProtection="0"/>
    <xf numFmtId="0" fontId="104" fillId="21" borderId="82" applyNumberFormat="0" applyAlignment="0" applyProtection="0"/>
    <xf numFmtId="0" fontId="105" fillId="0" borderId="83" applyNumberFormat="0" applyFill="0" applyAlignment="0" applyProtection="0"/>
    <xf numFmtId="0" fontId="42" fillId="8" borderId="80" applyNumberFormat="0" applyAlignment="0" applyProtection="0"/>
    <xf numFmtId="0" fontId="35" fillId="21" borderId="80" applyNumberFormat="0" applyAlignment="0" applyProtection="0"/>
    <xf numFmtId="0" fontId="29" fillId="24" borderId="81" applyNumberFormat="0" applyFont="0" applyAlignment="0" applyProtection="0"/>
    <xf numFmtId="0" fontId="42" fillId="8" borderId="80" applyNumberFormat="0" applyAlignment="0" applyProtection="0"/>
    <xf numFmtId="0" fontId="35" fillId="21" borderId="80" applyNumberFormat="0" applyAlignment="0" applyProtection="0"/>
    <xf numFmtId="0" fontId="30" fillId="24" borderId="81" applyNumberFormat="0" applyFont="0" applyAlignment="0" applyProtection="0"/>
    <xf numFmtId="0" fontId="47" fillId="0" borderId="83" applyNumberFormat="0" applyFill="0" applyAlignment="0" applyProtection="0"/>
    <xf numFmtId="0" fontId="47" fillId="0" borderId="83" applyNumberFormat="0" applyFill="0" applyAlignment="0" applyProtection="0"/>
    <xf numFmtId="0" fontId="77" fillId="21" borderId="82" applyNumberFormat="0" applyAlignment="0" applyProtection="0"/>
    <xf numFmtId="0" fontId="76" fillId="8" borderId="80" applyNumberFormat="0" applyAlignment="0" applyProtection="0"/>
    <xf numFmtId="0" fontId="78" fillId="21" borderId="80" applyNumberFormat="0" applyAlignment="0" applyProtection="0"/>
    <xf numFmtId="0" fontId="82" fillId="0" borderId="83" applyNumberFormat="0" applyFill="0" applyAlignment="0" applyProtection="0"/>
    <xf numFmtId="0" fontId="29" fillId="24" borderId="81" applyNumberFormat="0" applyFont="0" applyAlignment="0" applyProtection="0"/>
    <xf numFmtId="0" fontId="29" fillId="24" borderId="81" applyNumberFormat="0" applyFont="0" applyAlignment="0" applyProtection="0"/>
    <xf numFmtId="0" fontId="29" fillId="24" borderId="81" applyNumberFormat="0" applyFon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29" fillId="24" borderId="81" applyNumberFormat="0" applyFont="0" applyAlignment="0" applyProtection="0"/>
    <xf numFmtId="0" fontId="77" fillId="21" borderId="82" applyNumberFormat="0" applyAlignment="0" applyProtection="0"/>
    <xf numFmtId="0" fontId="75" fillId="24" borderId="81" applyNumberFormat="0" applyFont="0" applyAlignment="0" applyProtection="0"/>
    <xf numFmtId="0" fontId="105" fillId="0" borderId="83" applyNumberFormat="0" applyFill="0" applyAlignment="0" applyProtection="0"/>
    <xf numFmtId="0" fontId="29" fillId="24" borderId="81" applyNumberFormat="0" applyFont="0" applyAlignment="0" applyProtection="0"/>
    <xf numFmtId="0" fontId="29" fillId="24" borderId="81" applyNumberFormat="0" applyFont="0" applyAlignment="0" applyProtection="0"/>
    <xf numFmtId="0" fontId="42" fillId="8" borderId="80" applyNumberFormat="0" applyAlignment="0" applyProtection="0"/>
    <xf numFmtId="0" fontId="30" fillId="24" borderId="81" applyNumberFormat="0" applyFont="0" applyAlignment="0" applyProtection="0"/>
    <xf numFmtId="0" fontId="78" fillId="21" borderId="80" applyNumberFormat="0" applyAlignment="0" applyProtection="0"/>
    <xf numFmtId="0" fontId="42" fillId="8" borderId="80" applyNumberFormat="0" applyAlignment="0" applyProtection="0"/>
    <xf numFmtId="0" fontId="104" fillId="21" borderId="82" applyNumberFormat="0" applyAlignment="0" applyProtection="0"/>
    <xf numFmtId="0" fontId="29" fillId="24" borderId="81" applyNumberFormat="0" applyFont="0" applyAlignment="0" applyProtection="0"/>
    <xf numFmtId="0" fontId="76" fillId="8" borderId="80" applyNumberFormat="0" applyAlignment="0" applyProtection="0"/>
    <xf numFmtId="0" fontId="35" fillId="21" borderId="80" applyNumberFormat="0" applyAlignment="0" applyProtection="0"/>
    <xf numFmtId="0" fontId="29" fillId="24" borderId="81" applyNumberFormat="0" applyFont="0" applyAlignment="0" applyProtection="0"/>
    <xf numFmtId="0" fontId="29" fillId="24" borderId="81" applyNumberFormat="0" applyFont="0" applyAlignment="0" applyProtection="0"/>
    <xf numFmtId="0" fontId="35" fillId="21" borderId="80" applyNumberFormat="0" applyAlignment="0" applyProtection="0"/>
    <xf numFmtId="0" fontId="30" fillId="24" borderId="81" applyNumberFormat="0" applyFont="0" applyAlignment="0" applyProtection="0"/>
    <xf numFmtId="0" fontId="76" fillId="8" borderId="80" applyNumberFormat="0" applyAlignment="0" applyProtection="0"/>
    <xf numFmtId="0" fontId="29" fillId="24" borderId="81" applyNumberFormat="0" applyFont="0" applyAlignment="0" applyProtection="0"/>
    <xf numFmtId="0" fontId="29" fillId="24" borderId="81" applyNumberFormat="0" applyFont="0" applyAlignment="0" applyProtection="0"/>
    <xf numFmtId="0" fontId="29" fillId="24" borderId="81" applyNumberFormat="0" applyFont="0" applyAlignment="0" applyProtection="0"/>
    <xf numFmtId="0" fontId="29" fillId="24" borderId="81" applyNumberFormat="0" applyFont="0" applyAlignment="0" applyProtection="0"/>
    <xf numFmtId="0" fontId="29" fillId="24" borderId="81" applyNumberFormat="0" applyFont="0" applyAlignment="0" applyProtection="0"/>
    <xf numFmtId="0" fontId="30" fillId="24" borderId="81" applyNumberFormat="0" applyFont="0" applyAlignment="0" applyProtection="0"/>
    <xf numFmtId="0" fontId="29" fillId="24" borderId="81" applyNumberFormat="0" applyFont="0" applyAlignment="0" applyProtection="0"/>
    <xf numFmtId="0" fontId="78" fillId="21" borderId="80" applyNumberForma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75" fillId="24" borderId="81" applyNumberFormat="0" applyFont="0" applyAlignment="0" applyProtection="0"/>
    <xf numFmtId="0" fontId="35" fillId="21" borderId="80" applyNumberFormat="0" applyAlignment="0" applyProtection="0"/>
    <xf numFmtId="0" fontId="78" fillId="21" borderId="80" applyNumberFormat="0" applyAlignment="0" applyProtection="0"/>
    <xf numFmtId="0" fontId="30" fillId="24" borderId="81" applyNumberFormat="0" applyFont="0" applyAlignment="0" applyProtection="0"/>
    <xf numFmtId="0" fontId="29" fillId="24" borderId="81" applyNumberFormat="0" applyFont="0" applyAlignment="0" applyProtection="0"/>
    <xf numFmtId="0" fontId="30" fillId="24" borderId="81" applyNumberFormat="0" applyFont="0" applyAlignment="0" applyProtection="0"/>
    <xf numFmtId="0" fontId="76" fillId="8" borderId="80" applyNumberFormat="0" applyAlignment="0" applyProtection="0"/>
    <xf numFmtId="0" fontId="82" fillId="0" borderId="83" applyNumberFormat="0" applyFill="0" applyAlignment="0" applyProtection="0"/>
    <xf numFmtId="0" fontId="30" fillId="24" borderId="81" applyNumberFormat="0" applyFont="0" applyAlignment="0" applyProtection="0"/>
    <xf numFmtId="0" fontId="75" fillId="24" borderId="81" applyNumberFormat="0" applyFont="0" applyAlignment="0" applyProtection="0"/>
    <xf numFmtId="0" fontId="42" fillId="8" borderId="80" applyNumberFormat="0" applyAlignment="0" applyProtection="0"/>
    <xf numFmtId="0" fontId="42" fillId="8" borderId="80" applyNumberFormat="0" applyAlignment="0" applyProtection="0"/>
    <xf numFmtId="0" fontId="47" fillId="0" borderId="83" applyNumberFormat="0" applyFill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78" fillId="21" borderId="80" applyNumberFormat="0" applyAlignment="0" applyProtection="0"/>
    <xf numFmtId="0" fontId="30" fillId="24" borderId="81" applyNumberFormat="0" applyFont="0" applyAlignment="0" applyProtection="0"/>
    <xf numFmtId="0" fontId="29" fillId="24" borderId="81" applyNumberFormat="0" applyFont="0" applyAlignment="0" applyProtection="0"/>
    <xf numFmtId="0" fontId="29" fillId="24" borderId="81" applyNumberFormat="0" applyFont="0" applyAlignment="0" applyProtection="0"/>
    <xf numFmtId="0" fontId="76" fillId="8" borderId="80" applyNumberFormat="0" applyAlignment="0" applyProtection="0"/>
    <xf numFmtId="0" fontId="47" fillId="0" borderId="83" applyNumberFormat="0" applyFill="0" applyAlignment="0" applyProtection="0"/>
    <xf numFmtId="0" fontId="45" fillId="21" borderId="82" applyNumberFormat="0" applyAlignment="0" applyProtection="0"/>
    <xf numFmtId="0" fontId="105" fillId="0" borderId="83" applyNumberFormat="0" applyFill="0" applyAlignment="0" applyProtection="0"/>
    <xf numFmtId="0" fontId="30" fillId="24" borderId="81" applyNumberFormat="0" applyFont="0" applyAlignment="0" applyProtection="0"/>
    <xf numFmtId="0" fontId="104" fillId="21" borderId="82" applyNumberFormat="0" applyAlignment="0" applyProtection="0"/>
    <xf numFmtId="0" fontId="75" fillId="24" borderId="81" applyNumberFormat="0" applyFont="0" applyAlignment="0" applyProtection="0"/>
    <xf numFmtId="0" fontId="29" fillId="24" borderId="81" applyNumberFormat="0" applyFon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29" fillId="24" borderId="81" applyNumberFormat="0" applyFont="0" applyAlignment="0" applyProtection="0"/>
    <xf numFmtId="0" fontId="29" fillId="24" borderId="81" applyNumberFormat="0" applyFont="0" applyAlignment="0" applyProtection="0"/>
    <xf numFmtId="0" fontId="30" fillId="24" borderId="81" applyNumberFormat="0" applyFont="0" applyAlignment="0" applyProtection="0"/>
    <xf numFmtId="0" fontId="35" fillId="21" borderId="80" applyNumberFormat="0" applyAlignment="0" applyProtection="0"/>
    <xf numFmtId="0" fontId="29" fillId="24" borderId="81" applyNumberFormat="0" applyFont="0" applyAlignment="0" applyProtection="0"/>
    <xf numFmtId="0" fontId="75" fillId="24" borderId="81" applyNumberFormat="0" applyFont="0" applyAlignment="0" applyProtection="0"/>
    <xf numFmtId="0" fontId="30" fillId="24" borderId="81" applyNumberFormat="0" applyFont="0" applyAlignment="0" applyProtection="0"/>
    <xf numFmtId="0" fontId="42" fillId="8" borderId="80" applyNumberFormat="0" applyAlignment="0" applyProtection="0"/>
    <xf numFmtId="0" fontId="29" fillId="24" borderId="81" applyNumberFormat="0" applyFont="0" applyAlignment="0" applyProtection="0"/>
    <xf numFmtId="0" fontId="29" fillId="24" borderId="81" applyNumberFormat="0" applyFont="0" applyAlignment="0" applyProtection="0"/>
    <xf numFmtId="0" fontId="29" fillId="24" borderId="81" applyNumberFormat="0" applyFont="0" applyAlignment="0" applyProtection="0"/>
    <xf numFmtId="0" fontId="29" fillId="24" borderId="81" applyNumberFormat="0" applyFon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75" fillId="24" borderId="81" applyNumberFormat="0" applyFon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29" fillId="24" borderId="81" applyNumberFormat="0" applyFont="0" applyAlignment="0" applyProtection="0"/>
    <xf numFmtId="0" fontId="30" fillId="24" borderId="81" applyNumberFormat="0" applyFont="0" applyAlignment="0" applyProtection="0"/>
    <xf numFmtId="0" fontId="75" fillId="24" borderId="81" applyNumberFormat="0" applyFont="0" applyAlignment="0" applyProtection="0"/>
    <xf numFmtId="0" fontId="29" fillId="24" borderId="81" applyNumberFormat="0" applyFont="0" applyAlignment="0" applyProtection="0"/>
    <xf numFmtId="0" fontId="10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7" fillId="0" borderId="0"/>
  </cellStyleXfs>
  <cellXfs count="54">
    <xf numFmtId="0" fontId="0" fillId="0" borderId="0" xfId="0"/>
    <xf numFmtId="0" fontId="117" fillId="0" borderId="0" xfId="686" applyFont="1" applyAlignment="1">
      <alignment vertical="center"/>
    </xf>
    <xf numFmtId="0" fontId="8" fillId="0" borderId="0" xfId="686"/>
    <xf numFmtId="0" fontId="116" fillId="0" borderId="0" xfId="143" applyFont="1" applyAlignment="1">
      <alignment vertical="center"/>
    </xf>
    <xf numFmtId="0" fontId="118" fillId="0" borderId="0" xfId="686" applyFont="1" applyAlignment="1">
      <alignment horizontal="right" vertical="center"/>
    </xf>
    <xf numFmtId="0" fontId="119" fillId="57" borderId="59" xfId="686" applyFont="1" applyFill="1" applyBorder="1" applyAlignment="1">
      <alignment horizontal="center" vertical="center" wrapText="1"/>
    </xf>
    <xf numFmtId="168" fontId="120" fillId="0" borderId="59" xfId="686" applyNumberFormat="1" applyFont="1" applyBorder="1" applyAlignment="1">
      <alignment horizontal="center" vertical="center" wrapText="1"/>
    </xf>
    <xf numFmtId="168" fontId="119" fillId="0" borderId="59" xfId="686" applyNumberFormat="1" applyFont="1" applyBorder="1" applyAlignment="1">
      <alignment horizontal="center" vertical="center" wrapText="1"/>
    </xf>
    <xf numFmtId="0" fontId="120" fillId="56" borderId="59" xfId="686" applyFont="1" applyFill="1" applyBorder="1" applyAlignment="1">
      <alignment horizontal="center" vertical="center" wrapText="1"/>
    </xf>
    <xf numFmtId="0" fontId="120" fillId="56" borderId="59" xfId="686" applyFont="1" applyFill="1" applyBorder="1" applyAlignment="1">
      <alignment vertical="center" wrapText="1"/>
    </xf>
    <xf numFmtId="1" fontId="8" fillId="0" borderId="0" xfId="686" applyNumberFormat="1"/>
    <xf numFmtId="0" fontId="119" fillId="2" borderId="59" xfId="686" applyFont="1" applyFill="1" applyBorder="1" applyAlignment="1">
      <alignment horizontal="center" vertical="center" wrapText="1"/>
    </xf>
    <xf numFmtId="0" fontId="54" fillId="0" borderId="0" xfId="0" applyFont="1"/>
    <xf numFmtId="0" fontId="119" fillId="2" borderId="10" xfId="686" applyFont="1" applyFill="1" applyBorder="1" applyAlignment="1">
      <alignment horizontal="center" vertical="center" wrapText="1"/>
    </xf>
    <xf numFmtId="1" fontId="119" fillId="2" borderId="54" xfId="686" applyNumberFormat="1" applyFont="1" applyFill="1" applyBorder="1" applyAlignment="1">
      <alignment vertical="center" wrapText="1"/>
    </xf>
    <xf numFmtId="1" fontId="119" fillId="2" borderId="59" xfId="686" applyNumberFormat="1" applyFont="1" applyFill="1" applyBorder="1" applyAlignment="1">
      <alignment vertical="center" wrapText="1"/>
    </xf>
    <xf numFmtId="0" fontId="54" fillId="0" borderId="59" xfId="0" applyFont="1" applyBorder="1"/>
    <xf numFmtId="0" fontId="54" fillId="0" borderId="59" xfId="0" applyFont="1" applyBorder="1" applyAlignment="1">
      <alignment horizontal="center" vertical="center" wrapText="1"/>
    </xf>
    <xf numFmtId="0" fontId="54" fillId="0" borderId="59" xfId="0" applyFont="1" applyBorder="1" applyAlignment="1">
      <alignment vertical="center" wrapText="1"/>
    </xf>
    <xf numFmtId="39" fontId="119" fillId="0" borderId="59" xfId="686" applyNumberFormat="1" applyFont="1" applyFill="1" applyBorder="1" applyAlignment="1">
      <alignment horizontal="center" vertical="center" wrapText="1"/>
    </xf>
    <xf numFmtId="39" fontId="119" fillId="0" borderId="10" xfId="686" applyNumberFormat="1" applyFont="1" applyFill="1" applyBorder="1" applyAlignment="1">
      <alignment horizontal="center" vertical="center" wrapText="1"/>
    </xf>
    <xf numFmtId="0" fontId="117" fillId="0" borderId="0" xfId="601" applyFont="1" applyAlignment="1">
      <alignment horizontal="center" vertical="center"/>
    </xf>
    <xf numFmtId="0" fontId="152" fillId="0" borderId="0" xfId="601" applyFont="1" applyAlignment="1">
      <alignment horizontal="center"/>
    </xf>
    <xf numFmtId="0" fontId="152" fillId="0" borderId="0" xfId="601" applyFont="1"/>
    <xf numFmtId="0" fontId="153" fillId="0" borderId="0" xfId="0" applyFont="1" applyAlignment="1">
      <alignment horizontal="center" vertical="center"/>
    </xf>
    <xf numFmtId="4" fontId="152" fillId="0" borderId="0" xfId="601" applyNumberFormat="1" applyFont="1" applyAlignment="1">
      <alignment horizontal="center"/>
    </xf>
    <xf numFmtId="4" fontId="152" fillId="0" borderId="0" xfId="601" applyNumberFormat="1" applyFont="1"/>
    <xf numFmtId="0" fontId="152" fillId="0" borderId="0" xfId="601" applyFont="1" applyAlignment="1">
      <alignment horizontal="right" vertical="center" indent="10"/>
    </xf>
    <xf numFmtId="0" fontId="117" fillId="0" borderId="0" xfId="601" applyFont="1"/>
    <xf numFmtId="0" fontId="153" fillId="56" borderId="59" xfId="0" applyFont="1" applyFill="1" applyBorder="1" applyAlignment="1">
      <alignment horizontal="center" vertical="center" wrapText="1"/>
    </xf>
    <xf numFmtId="0" fontId="153" fillId="56" borderId="59" xfId="0" applyFont="1" applyFill="1" applyBorder="1" applyAlignment="1">
      <alignment vertical="center" wrapText="1"/>
    </xf>
    <xf numFmtId="4" fontId="117" fillId="0" borderId="0" xfId="601" applyNumberFormat="1" applyFont="1"/>
    <xf numFmtId="4" fontId="153" fillId="57" borderId="59" xfId="0" applyNumberFormat="1" applyFont="1" applyFill="1" applyBorder="1" applyAlignment="1">
      <alignment horizontal="center" vertical="center" wrapText="1"/>
    </xf>
    <xf numFmtId="1" fontId="152" fillId="56" borderId="59" xfId="601" applyNumberFormat="1" applyFont="1" applyFill="1" applyBorder="1" applyAlignment="1">
      <alignment horizontal="center"/>
    </xf>
    <xf numFmtId="1" fontId="152" fillId="56" borderId="59" xfId="601" applyNumberFormat="1" applyFont="1" applyFill="1" applyBorder="1" applyAlignment="1"/>
    <xf numFmtId="4" fontId="152" fillId="56" borderId="59" xfId="601" applyNumberFormat="1" applyFont="1" applyFill="1" applyBorder="1" applyAlignment="1">
      <alignment horizontal="center"/>
    </xf>
    <xf numFmtId="1" fontId="152" fillId="0" borderId="59" xfId="601" applyNumberFormat="1" applyFont="1" applyBorder="1" applyAlignment="1">
      <alignment horizontal="center"/>
    </xf>
    <xf numFmtId="1" fontId="152" fillId="0" borderId="59" xfId="601" applyNumberFormat="1" applyFont="1" applyBorder="1" applyAlignment="1">
      <alignment horizontal="left" wrapText="1"/>
    </xf>
    <xf numFmtId="4" fontId="152" fillId="0" borderId="59" xfId="601" applyNumberFormat="1" applyFont="1" applyBorder="1" applyAlignment="1">
      <alignment horizontal="center"/>
    </xf>
    <xf numFmtId="0" fontId="152" fillId="0" borderId="59" xfId="601" applyFont="1" applyBorder="1"/>
    <xf numFmtId="4" fontId="152" fillId="0" borderId="59" xfId="601" applyNumberFormat="1" applyFont="1" applyBorder="1"/>
    <xf numFmtId="0" fontId="8" fillId="0" borderId="0" xfId="686" applyAlignment="1">
      <alignment horizontal="center"/>
    </xf>
    <xf numFmtId="0" fontId="153" fillId="57" borderId="59" xfId="0" applyFont="1" applyFill="1" applyBorder="1" applyAlignment="1">
      <alignment vertical="center" wrapText="1"/>
    </xf>
    <xf numFmtId="0" fontId="153" fillId="56" borderId="59" xfId="0" applyFont="1" applyFill="1" applyBorder="1" applyAlignment="1">
      <alignment horizontal="center" vertical="center" wrapText="1"/>
    </xf>
    <xf numFmtId="0" fontId="117" fillId="56" borderId="59" xfId="601" applyFont="1" applyFill="1" applyBorder="1" applyAlignment="1">
      <alignment horizontal="center" wrapText="1"/>
    </xf>
    <xf numFmtId="0" fontId="117" fillId="56" borderId="84" xfId="601" applyFont="1" applyFill="1" applyBorder="1" applyAlignment="1">
      <alignment horizontal="center" wrapText="1"/>
    </xf>
    <xf numFmtId="0" fontId="117" fillId="56" borderId="85" xfId="601" applyFont="1" applyFill="1" applyBorder="1" applyAlignment="1">
      <alignment horizontal="center" wrapText="1"/>
    </xf>
    <xf numFmtId="0" fontId="117" fillId="56" borderId="86" xfId="601" applyFont="1" applyFill="1" applyBorder="1" applyAlignment="1">
      <alignment horizontal="center" wrapText="1"/>
    </xf>
    <xf numFmtId="0" fontId="117" fillId="56" borderId="87" xfId="601" applyFont="1" applyFill="1" applyBorder="1" applyAlignment="1">
      <alignment horizontal="center" wrapText="1"/>
    </xf>
    <xf numFmtId="0" fontId="117" fillId="56" borderId="88" xfId="601" applyFont="1" applyFill="1" applyBorder="1" applyAlignment="1">
      <alignment horizontal="center" wrapText="1"/>
    </xf>
    <xf numFmtId="0" fontId="117" fillId="56" borderId="89" xfId="601" applyFont="1" applyFill="1" applyBorder="1" applyAlignment="1">
      <alignment horizontal="center" wrapText="1"/>
    </xf>
    <xf numFmtId="170" fontId="119" fillId="58" borderId="59" xfId="686" applyNumberFormat="1" applyFont="1" applyFill="1" applyBorder="1" applyAlignment="1">
      <alignment horizontal="center" vertical="center" wrapText="1"/>
    </xf>
    <xf numFmtId="170" fontId="119" fillId="56" borderId="59" xfId="686" applyNumberFormat="1" applyFont="1" applyFill="1" applyBorder="1" applyAlignment="1">
      <alignment horizontal="center" vertical="center" wrapText="1"/>
    </xf>
    <xf numFmtId="171" fontId="152" fillId="0" borderId="59" xfId="601" applyNumberFormat="1" applyFont="1" applyBorder="1"/>
  </cellXfs>
  <cellStyles count="3517">
    <cellStyle name="_artabyuje" xfId="113"/>
    <cellStyle name="20% - Accent1" xfId="703" builtinId="30" customBuiltin="1"/>
    <cellStyle name="20% - Accent1 2" xfId="10"/>
    <cellStyle name="20% - Accent1 2 2" xfId="184"/>
    <cellStyle name="20% - Accent1 2 3" xfId="261"/>
    <cellStyle name="20% - Accent1 2 4" xfId="736"/>
    <cellStyle name="20% - Accent1 2 4 2" xfId="2731"/>
    <cellStyle name="20% - Accent1 3" xfId="88"/>
    <cellStyle name="20% - Accent1 4" xfId="1818"/>
    <cellStyle name="20% - Accent1 5" xfId="2715"/>
    <cellStyle name="20% - Accent2" xfId="707" builtinId="34" customBuiltin="1"/>
    <cellStyle name="20% - Accent2 2" xfId="11"/>
    <cellStyle name="20% - Accent2 2 2" xfId="185"/>
    <cellStyle name="20% - Accent2 2 3" xfId="265"/>
    <cellStyle name="20% - Accent2 2 4" xfId="738"/>
    <cellStyle name="20% - Accent2 2 4 2" xfId="2733"/>
    <cellStyle name="20% - Accent2 3" xfId="92"/>
    <cellStyle name="20% - Accent2 4" xfId="1822"/>
    <cellStyle name="20% - Accent2 5" xfId="2717"/>
    <cellStyle name="20% - Accent3" xfId="711" builtinId="38" customBuiltin="1"/>
    <cellStyle name="20% - Accent3 2" xfId="12"/>
    <cellStyle name="20% - Accent3 2 2" xfId="186"/>
    <cellStyle name="20% - Accent3 2 3" xfId="269"/>
    <cellStyle name="20% - Accent3 2 4" xfId="740"/>
    <cellStyle name="20% - Accent3 2 4 2" xfId="2735"/>
    <cellStyle name="20% - Accent3 3" xfId="96"/>
    <cellStyle name="20% - Accent3 4" xfId="1826"/>
    <cellStyle name="20% - Accent3 5" xfId="2719"/>
    <cellStyle name="20% - Accent4" xfId="715" builtinId="42" customBuiltin="1"/>
    <cellStyle name="20% - Accent4 2" xfId="13"/>
    <cellStyle name="20% - Accent4 2 2" xfId="187"/>
    <cellStyle name="20% - Accent4 2 3" xfId="273"/>
    <cellStyle name="20% - Accent4 2 4" xfId="742"/>
    <cellStyle name="20% - Accent4 2 4 2" xfId="2737"/>
    <cellStyle name="20% - Accent4 3" xfId="100"/>
    <cellStyle name="20% - Accent4 4" xfId="1830"/>
    <cellStyle name="20% - Accent4 5" xfId="2721"/>
    <cellStyle name="20% - Accent5" xfId="719" builtinId="46" customBuiltin="1"/>
    <cellStyle name="20% - Accent5 2" xfId="14"/>
    <cellStyle name="20% - Accent5 2 2" xfId="188"/>
    <cellStyle name="20% - Accent5 2 3" xfId="277"/>
    <cellStyle name="20% - Accent5 2 4" xfId="744"/>
    <cellStyle name="20% - Accent5 2 4 2" xfId="2739"/>
    <cellStyle name="20% - Accent5 3" xfId="104"/>
    <cellStyle name="20% - Accent5 4" xfId="1834"/>
    <cellStyle name="20% - Accent5 5" xfId="2723"/>
    <cellStyle name="20% - Accent6" xfId="723" builtinId="50" customBuiltin="1"/>
    <cellStyle name="20% - Accent6 2" xfId="15"/>
    <cellStyle name="20% - Accent6 2 2" xfId="189"/>
    <cellStyle name="20% - Accent6 2 3" xfId="281"/>
    <cellStyle name="20% - Accent6 2 4" xfId="746"/>
    <cellStyle name="20% - Accent6 2 4 2" xfId="2741"/>
    <cellStyle name="20% - Accent6 3" xfId="108"/>
    <cellStyle name="20% - Accent6 4" xfId="1838"/>
    <cellStyle name="20% - Accent6 5" xfId="2725"/>
    <cellStyle name="20% - Акцент1" xfId="114"/>
    <cellStyle name="20% — акцент1 2" xfId="752"/>
    <cellStyle name="20% — акцент1 2 2" xfId="2746"/>
    <cellStyle name="20% - Акцент2" xfId="115"/>
    <cellStyle name="20% — акцент2 2" xfId="754"/>
    <cellStyle name="20% — акцент2 2 2" xfId="2748"/>
    <cellStyle name="20% - Акцент3" xfId="116"/>
    <cellStyle name="20% — акцент3 2" xfId="756"/>
    <cellStyle name="20% — акцент3 2 2" xfId="2750"/>
    <cellStyle name="20% - Акцент4" xfId="117"/>
    <cellStyle name="20% — акцент4 2" xfId="758"/>
    <cellStyle name="20% — акцент4 2 2" xfId="2752"/>
    <cellStyle name="20% - Акцент5" xfId="118"/>
    <cellStyle name="20% — акцент5 2" xfId="760"/>
    <cellStyle name="20% — акцент5 2 2" xfId="2754"/>
    <cellStyle name="20% - Акцент6" xfId="119"/>
    <cellStyle name="20% — акцент6 2" xfId="762"/>
    <cellStyle name="20% — акцент6 2 2" xfId="2756"/>
    <cellStyle name="40% - Accent1" xfId="704" builtinId="31" customBuiltin="1"/>
    <cellStyle name="40% - Accent1 2" xfId="16"/>
    <cellStyle name="40% - Accent1 2 2" xfId="190"/>
    <cellStyle name="40% - Accent1 2 3" xfId="262"/>
    <cellStyle name="40% - Accent1 2 4" xfId="737"/>
    <cellStyle name="40% - Accent1 2 4 2" xfId="2732"/>
    <cellStyle name="40% - Accent1 3" xfId="89"/>
    <cellStyle name="40% - Accent1 4" xfId="1819"/>
    <cellStyle name="40% - Accent1 5" xfId="2716"/>
    <cellStyle name="40% - Accent2" xfId="708" builtinId="35" customBuiltin="1"/>
    <cellStyle name="40% - Accent2 2" xfId="17"/>
    <cellStyle name="40% - Accent2 2 2" xfId="191"/>
    <cellStyle name="40% - Accent2 2 3" xfId="266"/>
    <cellStyle name="40% - Accent2 2 4" xfId="739"/>
    <cellStyle name="40% - Accent2 2 4 2" xfId="2734"/>
    <cellStyle name="40% - Accent2 3" xfId="93"/>
    <cellStyle name="40% - Accent2 4" xfId="1823"/>
    <cellStyle name="40% - Accent2 5" xfId="2718"/>
    <cellStyle name="40% - Accent3" xfId="712" builtinId="39" customBuiltin="1"/>
    <cellStyle name="40% - Accent3 2" xfId="18"/>
    <cellStyle name="40% - Accent3 2 2" xfId="192"/>
    <cellStyle name="40% - Accent3 2 3" xfId="270"/>
    <cellStyle name="40% - Accent3 2 4" xfId="741"/>
    <cellStyle name="40% - Accent3 2 4 2" xfId="2736"/>
    <cellStyle name="40% - Accent3 3" xfId="97"/>
    <cellStyle name="40% - Accent3 4" xfId="1827"/>
    <cellStyle name="40% - Accent3 5" xfId="2720"/>
    <cellStyle name="40% - Accent4" xfId="716" builtinId="43" customBuiltin="1"/>
    <cellStyle name="40% - Accent4 2" xfId="19"/>
    <cellStyle name="40% - Accent4 2 2" xfId="193"/>
    <cellStyle name="40% - Accent4 2 3" xfId="274"/>
    <cellStyle name="40% - Accent4 2 4" xfId="743"/>
    <cellStyle name="40% - Accent4 2 4 2" xfId="2738"/>
    <cellStyle name="40% - Accent4 3" xfId="101"/>
    <cellStyle name="40% - Accent4 4" xfId="1831"/>
    <cellStyle name="40% - Accent4 5" xfId="2722"/>
    <cellStyle name="40% - Accent5" xfId="720" builtinId="47" customBuiltin="1"/>
    <cellStyle name="40% - Accent5 2" xfId="20"/>
    <cellStyle name="40% - Accent5 2 2" xfId="194"/>
    <cellStyle name="40% - Accent5 2 3" xfId="278"/>
    <cellStyle name="40% - Accent5 2 4" xfId="745"/>
    <cellStyle name="40% - Accent5 2 4 2" xfId="2740"/>
    <cellStyle name="40% - Accent5 3" xfId="105"/>
    <cellStyle name="40% - Accent5 4" xfId="1835"/>
    <cellStyle name="40% - Accent5 5" xfId="2724"/>
    <cellStyle name="40% - Accent6" xfId="724" builtinId="51" customBuiltin="1"/>
    <cellStyle name="40% - Accent6 2" xfId="21"/>
    <cellStyle name="40% - Accent6 2 2" xfId="195"/>
    <cellStyle name="40% - Accent6 2 3" xfId="282"/>
    <cellStyle name="40% - Accent6 2 4" xfId="747"/>
    <cellStyle name="40% - Accent6 2 4 2" xfId="2742"/>
    <cellStyle name="40% - Accent6 3" xfId="109"/>
    <cellStyle name="40% - Accent6 4" xfId="1839"/>
    <cellStyle name="40% - Accent6 5" xfId="2726"/>
    <cellStyle name="40% - Акцент1" xfId="120"/>
    <cellStyle name="40% — акцент1 2" xfId="753"/>
    <cellStyle name="40% — акцент1 2 2" xfId="2747"/>
    <cellStyle name="40% - Акцент2" xfId="121"/>
    <cellStyle name="40% — акцент2 2" xfId="755"/>
    <cellStyle name="40% — акцент2 2 2" xfId="2749"/>
    <cellStyle name="40% - Акцент3" xfId="122"/>
    <cellStyle name="40% — акцент3 2" xfId="757"/>
    <cellStyle name="40% — акцент3 2 2" xfId="2751"/>
    <cellStyle name="40% - Акцент4" xfId="123"/>
    <cellStyle name="40% — акцент4 2" xfId="759"/>
    <cellStyle name="40% — акцент4 2 2" xfId="2753"/>
    <cellStyle name="40% - Акцент5" xfId="124"/>
    <cellStyle name="40% — акцент5 2" xfId="761"/>
    <cellStyle name="40% — акцент5 2 2" xfId="2755"/>
    <cellStyle name="40% - Акцент6" xfId="125"/>
    <cellStyle name="40% — акцент6 2" xfId="763"/>
    <cellStyle name="40% — акцент6 2 2" xfId="2757"/>
    <cellStyle name="60% - Accent1" xfId="705" builtinId="32" customBuiltin="1"/>
    <cellStyle name="60% - Accent1 2" xfId="22"/>
    <cellStyle name="60% - Accent1 2 2" xfId="196"/>
    <cellStyle name="60% - Accent1 2 3" xfId="263"/>
    <cellStyle name="60% - Accent1 3" xfId="90"/>
    <cellStyle name="60% - Accent1 4" xfId="1820"/>
    <cellStyle name="60% - Accent2" xfId="709" builtinId="36" customBuiltin="1"/>
    <cellStyle name="60% - Accent2 2" xfId="23"/>
    <cellStyle name="60% - Accent2 2 2" xfId="197"/>
    <cellStyle name="60% - Accent2 2 3" xfId="267"/>
    <cellStyle name="60% - Accent2 3" xfId="94"/>
    <cellStyle name="60% - Accent2 4" xfId="1824"/>
    <cellStyle name="60% - Accent3" xfId="713" builtinId="40" customBuiltin="1"/>
    <cellStyle name="60% - Accent3 2" xfId="24"/>
    <cellStyle name="60% - Accent3 2 2" xfId="198"/>
    <cellStyle name="60% - Accent3 2 3" xfId="271"/>
    <cellStyle name="60% - Accent3 3" xfId="98"/>
    <cellStyle name="60% - Accent3 4" xfId="1828"/>
    <cellStyle name="60% - Accent4" xfId="717" builtinId="44" customBuiltin="1"/>
    <cellStyle name="60% - Accent4 2" xfId="25"/>
    <cellStyle name="60% - Accent4 2 2" xfId="199"/>
    <cellStyle name="60% - Accent4 2 3" xfId="275"/>
    <cellStyle name="60% - Accent4 3" xfId="102"/>
    <cellStyle name="60% - Accent4 4" xfId="1832"/>
    <cellStyle name="60% - Accent5" xfId="721" builtinId="48" customBuiltin="1"/>
    <cellStyle name="60% - Accent5 2" xfId="26"/>
    <cellStyle name="60% - Accent5 2 2" xfId="200"/>
    <cellStyle name="60% - Accent5 2 3" xfId="279"/>
    <cellStyle name="60% - Accent5 3" xfId="106"/>
    <cellStyle name="60% - Accent5 4" xfId="1836"/>
    <cellStyle name="60% - Accent6" xfId="725" builtinId="52" customBuiltin="1"/>
    <cellStyle name="60% - Accent6 2" xfId="27"/>
    <cellStyle name="60% - Accent6 2 2" xfId="201"/>
    <cellStyle name="60% - Accent6 2 3" xfId="283"/>
    <cellStyle name="60% - Accent6 3" xfId="110"/>
    <cellStyle name="60% - Accent6 4" xfId="1840"/>
    <cellStyle name="60% - Акцент1" xfId="126"/>
    <cellStyle name="60% - Акцент2" xfId="127"/>
    <cellStyle name="60% - Акцент3" xfId="128"/>
    <cellStyle name="60% - Акцент4" xfId="129"/>
    <cellStyle name="60% - Акцент5" xfId="130"/>
    <cellStyle name="60% - Акцент6" xfId="131"/>
    <cellStyle name="Accent1" xfId="702" builtinId="29" customBuiltin="1"/>
    <cellStyle name="Accent1 2" xfId="28"/>
    <cellStyle name="Accent1 2 2" xfId="202"/>
    <cellStyle name="Accent1 2 3" xfId="260"/>
    <cellStyle name="Accent1 3" xfId="87"/>
    <cellStyle name="Accent1 4" xfId="1817"/>
    <cellStyle name="Accent2" xfId="706" builtinId="33" customBuiltin="1"/>
    <cellStyle name="Accent2 2" xfId="29"/>
    <cellStyle name="Accent2 2 2" xfId="203"/>
    <cellStyle name="Accent2 2 3" xfId="264"/>
    <cellStyle name="Accent2 3" xfId="91"/>
    <cellStyle name="Accent2 4" xfId="1821"/>
    <cellStyle name="Accent3" xfId="710" builtinId="37" customBuiltin="1"/>
    <cellStyle name="Accent3 2" xfId="30"/>
    <cellStyle name="Accent3 2 2" xfId="204"/>
    <cellStyle name="Accent3 2 3" xfId="268"/>
    <cellStyle name="Accent3 3" xfId="95"/>
    <cellStyle name="Accent3 4" xfId="1825"/>
    <cellStyle name="Accent4" xfId="714" builtinId="41" customBuiltin="1"/>
    <cellStyle name="Accent4 2" xfId="31"/>
    <cellStyle name="Accent4 2 2" xfId="205"/>
    <cellStyle name="Accent4 2 3" xfId="272"/>
    <cellStyle name="Accent4 3" xfId="99"/>
    <cellStyle name="Accent4 4" xfId="1829"/>
    <cellStyle name="Accent5" xfId="718" builtinId="45" customBuiltin="1"/>
    <cellStyle name="Accent5 2" xfId="32"/>
    <cellStyle name="Accent5 2 2" xfId="206"/>
    <cellStyle name="Accent5 2 3" xfId="276"/>
    <cellStyle name="Accent5 3" xfId="103"/>
    <cellStyle name="Accent5 4" xfId="1833"/>
    <cellStyle name="Accent6" xfId="722" builtinId="49" customBuiltin="1"/>
    <cellStyle name="Accent6 2" xfId="33"/>
    <cellStyle name="Accent6 2 2" xfId="207"/>
    <cellStyle name="Accent6 2 3" xfId="280"/>
    <cellStyle name="Accent6 3" xfId="107"/>
    <cellStyle name="Accent6 4" xfId="1837"/>
    <cellStyle name="Bad" xfId="692" builtinId="27" customBuiltin="1"/>
    <cellStyle name="Bad 2" xfId="34"/>
    <cellStyle name="Bad 2 2" xfId="208"/>
    <cellStyle name="Bad 2 3" xfId="249"/>
    <cellStyle name="Bad 3" xfId="76"/>
    <cellStyle name="Bad 4" xfId="1807"/>
    <cellStyle name="Calculation" xfId="696" builtinId="22" customBuiltin="1"/>
    <cellStyle name="Calculation 2" xfId="35"/>
    <cellStyle name="Calculation 2 10" xfId="360"/>
    <cellStyle name="Calculation 2 10 2" xfId="494"/>
    <cellStyle name="Calculation 2 10 2 2" xfId="1125"/>
    <cellStyle name="Calculation 2 10 2 2 2" xfId="2239"/>
    <cellStyle name="Calculation 2 10 2 3" xfId="1419"/>
    <cellStyle name="Calculation 2 10 2 3 2" xfId="3284"/>
    <cellStyle name="Calculation 2 10 2 4" xfId="954"/>
    <cellStyle name="Calculation 2 10 2 4 2" xfId="2922"/>
    <cellStyle name="Calculation 2 10 2 5" xfId="1376"/>
    <cellStyle name="Calculation 2 10 2 5 2" xfId="3242"/>
    <cellStyle name="Calculation 2 10 2 6" xfId="2013"/>
    <cellStyle name="Calculation 2 10 3" xfId="997"/>
    <cellStyle name="Calculation 2 10 3 2" xfId="1954"/>
    <cellStyle name="Calculation 2 10 3 3" xfId="2965"/>
    <cellStyle name="Calculation 2 10 4" xfId="1331"/>
    <cellStyle name="Calculation 2 10 4 2" xfId="2116"/>
    <cellStyle name="Calculation 2 10 5" xfId="1490"/>
    <cellStyle name="Calculation 2 10 5 2" xfId="3348"/>
    <cellStyle name="Calculation 2 10 6" xfId="1443"/>
    <cellStyle name="Calculation 2 10 6 2" xfId="3307"/>
    <cellStyle name="Calculation 2 10 7" xfId="1715"/>
    <cellStyle name="Calculation 2 11" xfId="365"/>
    <cellStyle name="Calculation 2 11 2" xfId="497"/>
    <cellStyle name="Calculation 2 11 2 2" xfId="1128"/>
    <cellStyle name="Calculation 2 11 2 2 2" xfId="2242"/>
    <cellStyle name="Calculation 2 11 2 3" xfId="1421"/>
    <cellStyle name="Calculation 2 11 2 3 2" xfId="3286"/>
    <cellStyle name="Calculation 2 11 2 4" xfId="956"/>
    <cellStyle name="Calculation 2 11 2 4 2" xfId="2924"/>
    <cellStyle name="Calculation 2 11 2 5" xfId="984"/>
    <cellStyle name="Calculation 2 11 2 5 2" xfId="2952"/>
    <cellStyle name="Calculation 2 11 2 6" xfId="2016"/>
    <cellStyle name="Calculation 2 11 3" xfId="1002"/>
    <cellStyle name="Calculation 2 11 3 2" xfId="1898"/>
    <cellStyle name="Calculation 2 11 3 3" xfId="2970"/>
    <cellStyle name="Calculation 2 11 4" xfId="1335"/>
    <cellStyle name="Calculation 2 11 4 2" xfId="2121"/>
    <cellStyle name="Calculation 2 11 5" xfId="1347"/>
    <cellStyle name="Calculation 2 11 5 2" xfId="3234"/>
    <cellStyle name="Calculation 2 11 6" xfId="1520"/>
    <cellStyle name="Calculation 2 11 6 2" xfId="3374"/>
    <cellStyle name="Calculation 2 11 7" xfId="1717"/>
    <cellStyle name="Calculation 2 12" xfId="385"/>
    <cellStyle name="Calculation 2 12 2" xfId="516"/>
    <cellStyle name="Calculation 2 12 2 2" xfId="1147"/>
    <cellStyle name="Calculation 2 12 2 2 2" xfId="2261"/>
    <cellStyle name="Calculation 2 12 2 3" xfId="1438"/>
    <cellStyle name="Calculation 2 12 2 3 2" xfId="3303"/>
    <cellStyle name="Calculation 2 12 2 4" xfId="870"/>
    <cellStyle name="Calculation 2 12 2 4 2" xfId="2850"/>
    <cellStyle name="Calculation 2 12 2 5" xfId="1364"/>
    <cellStyle name="Calculation 2 12 2 5 2" xfId="3239"/>
    <cellStyle name="Calculation 2 12 2 6" xfId="2027"/>
    <cellStyle name="Calculation 2 12 3" xfId="1022"/>
    <cellStyle name="Calculation 2 12 3 2" xfId="1918"/>
    <cellStyle name="Calculation 2 12 3 3" xfId="2990"/>
    <cellStyle name="Calculation 2 12 4" xfId="1353"/>
    <cellStyle name="Calculation 2 12 4 2" xfId="2141"/>
    <cellStyle name="Calculation 2 12 5" xfId="1501"/>
    <cellStyle name="Calculation 2 12 5 2" xfId="3358"/>
    <cellStyle name="Calculation 2 12 6" xfId="1583"/>
    <cellStyle name="Calculation 2 12 6 2" xfId="3436"/>
    <cellStyle name="Calculation 2 12 7" xfId="1730"/>
    <cellStyle name="Calculation 2 13" xfId="380"/>
    <cellStyle name="Calculation 2 13 2" xfId="1017"/>
    <cellStyle name="Calculation 2 13 2 2" xfId="2023"/>
    <cellStyle name="Calculation 2 13 2 3" xfId="2985"/>
    <cellStyle name="Calculation 2 13 3" xfId="1348"/>
    <cellStyle name="Calculation 2 13 3 2" xfId="1889"/>
    <cellStyle name="Calculation 2 13 3 3" xfId="3235"/>
    <cellStyle name="Calculation 2 13 4" xfId="940"/>
    <cellStyle name="Calculation 2 13 4 2" xfId="2136"/>
    <cellStyle name="Calculation 2 13 5" xfId="1325"/>
    <cellStyle name="Calculation 2 13 5 2" xfId="3227"/>
    <cellStyle name="Calculation 2 13 6" xfId="1726"/>
    <cellStyle name="Calculation 2 14" xfId="603"/>
    <cellStyle name="Calculation 2 14 2" xfId="1234"/>
    <cellStyle name="Calculation 2 14 2 2" xfId="3138"/>
    <cellStyle name="Calculation 2 14 3" xfId="1487"/>
    <cellStyle name="Calculation 2 14 3 2" xfId="3345"/>
    <cellStyle name="Calculation 2 14 4" xfId="1546"/>
    <cellStyle name="Calculation 2 14 4 2" xfId="3399"/>
    <cellStyle name="Calculation 2 14 5" xfId="798"/>
    <cellStyle name="Calculation 2 14 5 2" xfId="2786"/>
    <cellStyle name="Calculation 2 14 6" xfId="1957"/>
    <cellStyle name="Calculation 2 14 7" xfId="2643"/>
    <cellStyle name="Calculation 2 15" xfId="617"/>
    <cellStyle name="Calculation 2 15 2" xfId="1247"/>
    <cellStyle name="Calculation 2 15 2 2" xfId="3151"/>
    <cellStyle name="Calculation 2 15 3" xfId="1496"/>
    <cellStyle name="Calculation 2 15 3 2" xfId="3353"/>
    <cellStyle name="Calculation 2 15 4" xfId="1553"/>
    <cellStyle name="Calculation 2 15 4 2" xfId="3406"/>
    <cellStyle name="Calculation 2 15 5" xfId="1556"/>
    <cellStyle name="Calculation 2 15 5 2" xfId="3409"/>
    <cellStyle name="Calculation 2 15 6" xfId="1882"/>
    <cellStyle name="Calculation 2 15 7" xfId="2653"/>
    <cellStyle name="Calculation 2 16" xfId="934"/>
    <cellStyle name="Calculation 2 16 2" xfId="2064"/>
    <cellStyle name="Calculation 2 17" xfId="1356"/>
    <cellStyle name="Calculation 2 17 2" xfId="3237"/>
    <cellStyle name="Calculation 2 18" xfId="964"/>
    <cellStyle name="Calculation 2 18 2" xfId="2932"/>
    <cellStyle name="Calculation 2 19" xfId="1521"/>
    <cellStyle name="Calculation 2 19 2" xfId="3375"/>
    <cellStyle name="Calculation 2 2" xfId="209"/>
    <cellStyle name="Calculation 2 2 2" xfId="464"/>
    <cellStyle name="Calculation 2 2 2 2" xfId="1097"/>
    <cellStyle name="Calculation 2 2 2 2 2" xfId="2211"/>
    <cellStyle name="Calculation 2 2 2 3" xfId="1401"/>
    <cellStyle name="Calculation 2 2 2 3 2" xfId="3266"/>
    <cellStyle name="Calculation 2 2 2 4" xfId="834"/>
    <cellStyle name="Calculation 2 2 2 4 2" xfId="2816"/>
    <cellStyle name="Calculation 2 2 2 5" xfId="1460"/>
    <cellStyle name="Calculation 2 2 2 5 2" xfId="3324"/>
    <cellStyle name="Calculation 2 2 2 6" xfId="1892"/>
    <cellStyle name="Calculation 2 2 3" xfId="899"/>
    <cellStyle name="Calculation 2 2 3 2" xfId="1869"/>
    <cellStyle name="Calculation 2 2 3 3" xfId="2876"/>
    <cellStyle name="Calculation 2 2 4" xfId="931"/>
    <cellStyle name="Calculation 2 2 4 2" xfId="2087"/>
    <cellStyle name="Calculation 2 2 5" xfId="959"/>
    <cellStyle name="Calculation 2 2 5 2" xfId="2927"/>
    <cellStyle name="Calculation 2 2 6" xfId="1484"/>
    <cellStyle name="Calculation 2 2 6 2" xfId="3342"/>
    <cellStyle name="Calculation 2 2 7" xfId="1698"/>
    <cellStyle name="Calculation 2 20" xfId="1633"/>
    <cellStyle name="Calculation 2 20 2" xfId="3486"/>
    <cellStyle name="Calculation 2 21" xfId="1601"/>
    <cellStyle name="Calculation 2 21 2" xfId="3454"/>
    <cellStyle name="Calculation 2 3" xfId="253"/>
    <cellStyle name="Calculation 2 4" xfId="317"/>
    <cellStyle name="Calculation 2 4 2" xfId="479"/>
    <cellStyle name="Calculation 2 4 2 2" xfId="1110"/>
    <cellStyle name="Calculation 2 4 2 2 2" xfId="2224"/>
    <cellStyle name="Calculation 2 4 2 3" xfId="1410"/>
    <cellStyle name="Calculation 2 4 2 3 2" xfId="3275"/>
    <cellStyle name="Calculation 2 4 2 4" xfId="801"/>
    <cellStyle name="Calculation 2 4 2 4 2" xfId="2789"/>
    <cellStyle name="Calculation 2 4 2 5" xfId="1542"/>
    <cellStyle name="Calculation 2 4 2 5 2" xfId="3395"/>
    <cellStyle name="Calculation 2 4 2 6" xfId="1883"/>
    <cellStyle name="Calculation 2 4 3" xfId="965"/>
    <cellStyle name="Calculation 2 4 3 2" xfId="1893"/>
    <cellStyle name="Calculation 2 4 3 3" xfId="2933"/>
    <cellStyle name="Calculation 2 4 4" xfId="941"/>
    <cellStyle name="Calculation 2 4 4 2" xfId="2100"/>
    <cellStyle name="Calculation 2 4 5" xfId="1072"/>
    <cellStyle name="Calculation 2 4 5 2" xfId="3040"/>
    <cellStyle name="Calculation 2 4 6" xfId="926"/>
    <cellStyle name="Calculation 2 4 6 2" xfId="2901"/>
    <cellStyle name="Calculation 2 4 7" xfId="1705"/>
    <cellStyle name="Calculation 2 5" xfId="367"/>
    <cellStyle name="Calculation 2 5 2" xfId="499"/>
    <cellStyle name="Calculation 2 5 2 2" xfId="1130"/>
    <cellStyle name="Calculation 2 5 2 2 2" xfId="2244"/>
    <cellStyle name="Calculation 2 5 2 3" xfId="1423"/>
    <cellStyle name="Calculation 2 5 2 3 2" xfId="3288"/>
    <cellStyle name="Calculation 2 5 2 4" xfId="790"/>
    <cellStyle name="Calculation 2 5 2 4 2" xfId="2778"/>
    <cellStyle name="Calculation 2 5 2 5" xfId="1442"/>
    <cellStyle name="Calculation 2 5 2 5 2" xfId="3306"/>
    <cellStyle name="Calculation 2 5 2 6" xfId="2017"/>
    <cellStyle name="Calculation 2 5 3" xfId="1004"/>
    <cellStyle name="Calculation 2 5 3 2" xfId="1928"/>
    <cellStyle name="Calculation 2 5 3 3" xfId="2972"/>
    <cellStyle name="Calculation 2 5 4" xfId="1337"/>
    <cellStyle name="Calculation 2 5 4 2" xfId="2123"/>
    <cellStyle name="Calculation 2 5 5" xfId="938"/>
    <cellStyle name="Calculation 2 5 5 2" xfId="2909"/>
    <cellStyle name="Calculation 2 5 6" xfId="1522"/>
    <cellStyle name="Calculation 2 5 6 2" xfId="3376"/>
    <cellStyle name="Calculation 2 5 7" xfId="1718"/>
    <cellStyle name="Calculation 2 6" xfId="383"/>
    <cellStyle name="Calculation 2 6 2" xfId="514"/>
    <cellStyle name="Calculation 2 6 2 2" xfId="1145"/>
    <cellStyle name="Calculation 2 6 2 2 2" xfId="2259"/>
    <cellStyle name="Calculation 2 6 2 3" xfId="1436"/>
    <cellStyle name="Calculation 2 6 2 3 2" xfId="3301"/>
    <cellStyle name="Calculation 2 6 2 4" xfId="893"/>
    <cellStyle name="Calculation 2 6 2 4 2" xfId="2871"/>
    <cellStyle name="Calculation 2 6 2 5" xfId="1236"/>
    <cellStyle name="Calculation 2 6 2 5 2" xfId="3140"/>
    <cellStyle name="Calculation 2 6 2 6" xfId="2025"/>
    <cellStyle name="Calculation 2 6 3" xfId="1020"/>
    <cellStyle name="Calculation 2 6 3 2" xfId="1914"/>
    <cellStyle name="Calculation 2 6 3 3" xfId="2988"/>
    <cellStyle name="Calculation 2 6 4" xfId="1351"/>
    <cellStyle name="Calculation 2 6 4 2" xfId="2139"/>
    <cellStyle name="Calculation 2 6 5" xfId="883"/>
    <cellStyle name="Calculation 2 6 5 2" xfId="2861"/>
    <cellStyle name="Calculation 2 6 6" xfId="830"/>
    <cellStyle name="Calculation 2 6 6 2" xfId="2813"/>
    <cellStyle name="Calculation 2 6 7" xfId="1728"/>
    <cellStyle name="Calculation 2 7" xfId="382"/>
    <cellStyle name="Calculation 2 7 2" xfId="513"/>
    <cellStyle name="Calculation 2 7 2 2" xfId="1144"/>
    <cellStyle name="Calculation 2 7 2 2 2" xfId="2258"/>
    <cellStyle name="Calculation 2 7 2 3" xfId="1435"/>
    <cellStyle name="Calculation 2 7 2 3 2" xfId="3300"/>
    <cellStyle name="Calculation 2 7 2 4" xfId="910"/>
    <cellStyle name="Calculation 2 7 2 4 2" xfId="2886"/>
    <cellStyle name="Calculation 2 7 2 5" xfId="1385"/>
    <cellStyle name="Calculation 2 7 2 5 2" xfId="3251"/>
    <cellStyle name="Calculation 2 7 2 6" xfId="2024"/>
    <cellStyle name="Calculation 2 7 3" xfId="1019"/>
    <cellStyle name="Calculation 2 7 3 2" xfId="1955"/>
    <cellStyle name="Calculation 2 7 3 3" xfId="2987"/>
    <cellStyle name="Calculation 2 7 4" xfId="1350"/>
    <cellStyle name="Calculation 2 7 4 2" xfId="2138"/>
    <cellStyle name="Calculation 2 7 5" xfId="1399"/>
    <cellStyle name="Calculation 2 7 5 2" xfId="3264"/>
    <cellStyle name="Calculation 2 7 6" xfId="845"/>
    <cellStyle name="Calculation 2 7 6 2" xfId="2827"/>
    <cellStyle name="Calculation 2 7 7" xfId="1727"/>
    <cellStyle name="Calculation 2 8" xfId="395"/>
    <cellStyle name="Calculation 2 8 2" xfId="526"/>
    <cellStyle name="Calculation 2 8 2 2" xfId="1157"/>
    <cellStyle name="Calculation 2 8 2 2 2" xfId="2271"/>
    <cellStyle name="Calculation 2 8 2 3" xfId="1444"/>
    <cellStyle name="Calculation 2 8 2 3 2" xfId="3308"/>
    <cellStyle name="Calculation 2 8 2 4" xfId="978"/>
    <cellStyle name="Calculation 2 8 2 4 2" xfId="2946"/>
    <cellStyle name="Calculation 2 8 2 5" xfId="857"/>
    <cellStyle name="Calculation 2 8 2 5 2" xfId="2839"/>
    <cellStyle name="Calculation 2 8 2 6" xfId="2028"/>
    <cellStyle name="Calculation 2 8 3" xfId="1032"/>
    <cellStyle name="Calculation 2 8 3 2" xfId="1842"/>
    <cellStyle name="Calculation 2 8 3 3" xfId="3000"/>
    <cellStyle name="Calculation 2 8 4" xfId="1359"/>
    <cellStyle name="Calculation 2 8 4 2" xfId="2151"/>
    <cellStyle name="Calculation 2 8 5" xfId="817"/>
    <cellStyle name="Calculation 2 8 5 2" xfId="2803"/>
    <cellStyle name="Calculation 2 8 6" xfId="1586"/>
    <cellStyle name="Calculation 2 8 6 2" xfId="3439"/>
    <cellStyle name="Calculation 2 8 7" xfId="1736"/>
    <cellStyle name="Calculation 2 9" xfId="397"/>
    <cellStyle name="Calculation 2 9 2" xfId="528"/>
    <cellStyle name="Calculation 2 9 2 2" xfId="1159"/>
    <cellStyle name="Calculation 2 9 2 2 2" xfId="2273"/>
    <cellStyle name="Calculation 2 9 2 3" xfId="1446"/>
    <cellStyle name="Calculation 2 9 2 3 2" xfId="3310"/>
    <cellStyle name="Calculation 2 9 2 4" xfId="782"/>
    <cellStyle name="Calculation 2 9 2 4 2" xfId="2770"/>
    <cellStyle name="Calculation 2 9 2 5" xfId="1472"/>
    <cellStyle name="Calculation 2 9 2 5 2" xfId="3332"/>
    <cellStyle name="Calculation 2 9 2 6" xfId="2030"/>
    <cellStyle name="Calculation 2 9 3" xfId="1034"/>
    <cellStyle name="Calculation 2 9 3 2" xfId="2041"/>
    <cellStyle name="Calculation 2 9 3 3" xfId="3002"/>
    <cellStyle name="Calculation 2 9 4" xfId="1361"/>
    <cellStyle name="Calculation 2 9 4 2" xfId="2153"/>
    <cellStyle name="Calculation 2 9 5" xfId="796"/>
    <cellStyle name="Calculation 2 9 5 2" xfId="2784"/>
    <cellStyle name="Calculation 2 9 6" xfId="1475"/>
    <cellStyle name="Calculation 2 9 6 2" xfId="3335"/>
    <cellStyle name="Calculation 2 9 7" xfId="1738"/>
    <cellStyle name="Calculation 3" xfId="80"/>
    <cellStyle name="Calculation 4" xfId="1811"/>
    <cellStyle name="Check Cell" xfId="698" builtinId="23" customBuiltin="1"/>
    <cellStyle name="Check Cell 2" xfId="36"/>
    <cellStyle name="Check Cell 2 2" xfId="210"/>
    <cellStyle name="Check Cell 2 3" xfId="255"/>
    <cellStyle name="Check Cell 3" xfId="82"/>
    <cellStyle name="Check Cell 4" xfId="1813"/>
    <cellStyle name="Comma 10" xfId="284"/>
    <cellStyle name="Comma 11" xfId="318"/>
    <cellStyle name="Comma 11 2" xfId="480"/>
    <cellStyle name="Comma 11 2 2" xfId="1111"/>
    <cellStyle name="Comma 11 2 2 2" xfId="1997"/>
    <cellStyle name="Comma 11 2 2 3" xfId="3063"/>
    <cellStyle name="Comma 11 2 3" xfId="2225"/>
    <cellStyle name="Comma 11 2 4" xfId="2421"/>
    <cellStyle name="Comma 11 2 5" xfId="1784"/>
    <cellStyle name="Comma 11 2 6" xfId="2568"/>
    <cellStyle name="Comma 11 3" xfId="581"/>
    <cellStyle name="Comma 11 3 2" xfId="1212"/>
    <cellStyle name="Comma 11 3 2 2" xfId="2326"/>
    <cellStyle name="Comma 11 3 2 3" xfId="3117"/>
    <cellStyle name="Comma 11 3 3" xfId="2475"/>
    <cellStyle name="Comma 11 3 4" xfId="1930"/>
    <cellStyle name="Comma 11 3 5" xfId="2622"/>
    <cellStyle name="Comma 11 4" xfId="966"/>
    <cellStyle name="Comma 11 4 2" xfId="2101"/>
    <cellStyle name="Comma 11 4 3" xfId="2934"/>
    <cellStyle name="Comma 11 5" xfId="2364"/>
    <cellStyle name="Comma 11 6" xfId="1706"/>
    <cellStyle name="Comma 11 7" xfId="2512"/>
    <cellStyle name="Comma 12" xfId="354"/>
    <cellStyle name="Comma 12 2" xfId="489"/>
    <cellStyle name="Comma 12 2 2" xfId="1120"/>
    <cellStyle name="Comma 12 2 2 2" xfId="2002"/>
    <cellStyle name="Comma 12 2 2 3" xfId="3068"/>
    <cellStyle name="Comma 12 2 3" xfId="2234"/>
    <cellStyle name="Comma 12 2 4" xfId="2426"/>
    <cellStyle name="Comma 12 2 5" xfId="1789"/>
    <cellStyle name="Comma 12 2 6" xfId="2573"/>
    <cellStyle name="Comma 12 3" xfId="586"/>
    <cellStyle name="Comma 12 3 2" xfId="1217"/>
    <cellStyle name="Comma 12 3 2 2" xfId="2331"/>
    <cellStyle name="Comma 12 3 2 3" xfId="3122"/>
    <cellStyle name="Comma 12 3 3" xfId="2480"/>
    <cellStyle name="Comma 12 3 4" xfId="1938"/>
    <cellStyle name="Comma 12 3 5" xfId="2627"/>
    <cellStyle name="Comma 12 4" xfId="991"/>
    <cellStyle name="Comma 12 4 2" xfId="2110"/>
    <cellStyle name="Comma 12 4 3" xfId="2959"/>
    <cellStyle name="Comma 12 5" xfId="2369"/>
    <cellStyle name="Comma 12 6" xfId="1712"/>
    <cellStyle name="Comma 12 7" xfId="2517"/>
    <cellStyle name="Comma 13" xfId="414"/>
    <cellStyle name="Comma 13 2" xfId="1051"/>
    <cellStyle name="Comma 13 2 2" xfId="2170"/>
    <cellStyle name="Comma 13 2 3" xfId="3019"/>
    <cellStyle name="Comma 13 3" xfId="2382"/>
    <cellStyle name="Comma 13 4" xfId="2058"/>
    <cellStyle name="Comma 13 5" xfId="2529"/>
    <cellStyle name="Comma 14" xfId="598"/>
    <cellStyle name="Comma 14 2" xfId="1229"/>
    <cellStyle name="Comma 14 2 2" xfId="1958"/>
    <cellStyle name="Comma 14 2 3" xfId="3134"/>
    <cellStyle name="Comma 14 3" xfId="2343"/>
    <cellStyle name="Comma 14 4" xfId="2492"/>
    <cellStyle name="Comma 14 5" xfId="1745"/>
    <cellStyle name="Comma 14 6" xfId="2639"/>
    <cellStyle name="Comma 15" xfId="641"/>
    <cellStyle name="Comma 15 2" xfId="1270"/>
    <cellStyle name="Comma 15 2 2" xfId="3174"/>
    <cellStyle name="Comma 15 3" xfId="2670"/>
    <cellStyle name="Comma 16" xfId="643"/>
    <cellStyle name="Comma 16 2" xfId="1272"/>
    <cellStyle name="Comma 16 2 2" xfId="3176"/>
    <cellStyle name="Comma 16 3" xfId="2672"/>
    <cellStyle name="Comma 17" xfId="645"/>
    <cellStyle name="Comma 17 2" xfId="1274"/>
    <cellStyle name="Comma 17 2 2" xfId="3178"/>
    <cellStyle name="Comma 17 3" xfId="2674"/>
    <cellStyle name="Comma 18" xfId="679"/>
    <cellStyle name="Comma 18 2" xfId="1308"/>
    <cellStyle name="Comma 18 2 2" xfId="3212"/>
    <cellStyle name="Comma 18 3" xfId="2708"/>
    <cellStyle name="Comma 19" xfId="729"/>
    <cellStyle name="Comma 2" xfId="8"/>
    <cellStyle name="Comma 2 10" xfId="616"/>
    <cellStyle name="Comma 2 10 2" xfId="1246"/>
    <cellStyle name="Comma 2 10 2 2" xfId="3150"/>
    <cellStyle name="Comma 2 10 3" xfId="2063"/>
    <cellStyle name="Comma 2 10 4" xfId="2652"/>
    <cellStyle name="Comma 2 11" xfId="728"/>
    <cellStyle name="Comma 2 11 2" xfId="2347"/>
    <cellStyle name="Comma 2 12" xfId="775"/>
    <cellStyle name="Comma 2 12 2" xfId="2764"/>
    <cellStyle name="Comma 2 13" xfId="1662"/>
    <cellStyle name="Comma 2 14" xfId="2495"/>
    <cellStyle name="Comma 2 15" xfId="3507"/>
    <cellStyle name="Comma 2 2" xfId="38"/>
    <cellStyle name="Comma 2 2 2" xfId="132"/>
    <cellStyle name="Comma 2 2 2 2" xfId="319"/>
    <cellStyle name="Comma 2 2 2 3" xfId="768"/>
    <cellStyle name="Comma 2 2 3" xfId="320"/>
    <cellStyle name="Comma 2 3" xfId="37"/>
    <cellStyle name="Comma 2 3 2" xfId="211"/>
    <cellStyle name="Comma 2 3 2 2" xfId="321"/>
    <cellStyle name="Comma 2 3 3" xfId="285"/>
    <cellStyle name="Comma 2 3 4" xfId="604"/>
    <cellStyle name="Comma 2 4" xfId="133"/>
    <cellStyle name="Comma 2 4 2" xfId="286"/>
    <cellStyle name="Comma 2 5" xfId="134"/>
    <cellStyle name="Comma 2 6" xfId="359"/>
    <cellStyle name="Comma 2 6 2" xfId="493"/>
    <cellStyle name="Comma 2 6 2 2" xfId="1124"/>
    <cellStyle name="Comma 2 6 2 2 2" xfId="2004"/>
    <cellStyle name="Comma 2 6 2 2 3" xfId="3070"/>
    <cellStyle name="Comma 2 6 2 3" xfId="2238"/>
    <cellStyle name="Comma 2 6 2 4" xfId="2428"/>
    <cellStyle name="Comma 2 6 2 5" xfId="1791"/>
    <cellStyle name="Comma 2 6 2 6" xfId="2575"/>
    <cellStyle name="Comma 2 6 3" xfId="588"/>
    <cellStyle name="Comma 2 6 3 2" xfId="1219"/>
    <cellStyle name="Comma 2 6 3 2 2" xfId="2333"/>
    <cellStyle name="Comma 2 6 3 2 3" xfId="3124"/>
    <cellStyle name="Comma 2 6 3 3" xfId="2482"/>
    <cellStyle name="Comma 2 6 3 4" xfId="1940"/>
    <cellStyle name="Comma 2 6 3 5" xfId="2629"/>
    <cellStyle name="Comma 2 6 4" xfId="996"/>
    <cellStyle name="Comma 2 6 4 2" xfId="2115"/>
    <cellStyle name="Comma 2 6 4 3" xfId="2964"/>
    <cellStyle name="Comma 2 6 5" xfId="2371"/>
    <cellStyle name="Comma 2 6 6" xfId="1714"/>
    <cellStyle name="Comma 2 6 7" xfId="2519"/>
    <cellStyle name="Comma 2 7" xfId="438"/>
    <cellStyle name="Comma 2 7 2" xfId="564"/>
    <cellStyle name="Comma 2 7 2 2" xfId="1195"/>
    <cellStyle name="Comma 2 7 2 2 2" xfId="1980"/>
    <cellStyle name="Comma 2 7 2 2 3" xfId="3100"/>
    <cellStyle name="Comma 2 7 2 3" xfId="2309"/>
    <cellStyle name="Comma 2 7 2 4" xfId="2458"/>
    <cellStyle name="Comma 2 7 2 5" xfId="1767"/>
    <cellStyle name="Comma 2 7 2 6" xfId="2605"/>
    <cellStyle name="Comma 2 7 3" xfId="1074"/>
    <cellStyle name="Comma 2 7 3 2" xfId="1866"/>
    <cellStyle name="Comma 2 7 3 3" xfId="3042"/>
    <cellStyle name="Comma 2 7 4" xfId="2192"/>
    <cellStyle name="Comma 2 7 5" xfId="2404"/>
    <cellStyle name="Comma 2 7 6" xfId="1682"/>
    <cellStyle name="Comma 2 7 7" xfId="2551"/>
    <cellStyle name="Comma 2 8" xfId="417"/>
    <cellStyle name="Comma 2 8 2" xfId="1053"/>
    <cellStyle name="Comma 2 8 2 2" xfId="1960"/>
    <cellStyle name="Comma 2 8 2 3" xfId="3021"/>
    <cellStyle name="Comma 2 8 3" xfId="2172"/>
    <cellStyle name="Comma 2 8 4" xfId="2384"/>
    <cellStyle name="Comma 2 8 5" xfId="1747"/>
    <cellStyle name="Comma 2 8 6" xfId="2531"/>
    <cellStyle name="Comma 2 9" xfId="544"/>
    <cellStyle name="Comma 2 9 2" xfId="1175"/>
    <cellStyle name="Comma 2 9 2 2" xfId="2289"/>
    <cellStyle name="Comma 2 9 2 3" xfId="3080"/>
    <cellStyle name="Comma 2 9 3" xfId="2438"/>
    <cellStyle name="Comma 2 9 4" xfId="1845"/>
    <cellStyle name="Comma 2 9 5" xfId="2585"/>
    <cellStyle name="Comma 20" xfId="1656"/>
    <cellStyle name="Comma 3" xfId="39"/>
    <cellStyle name="Comma 3 10" xfId="618"/>
    <cellStyle name="Comma 3 10 2" xfId="1248"/>
    <cellStyle name="Comma 3 10 2 2" xfId="3152"/>
    <cellStyle name="Comma 3 10 3" xfId="2348"/>
    <cellStyle name="Comma 3 10 4" xfId="2654"/>
    <cellStyle name="Comma 3 11" xfId="733"/>
    <cellStyle name="Comma 3 11 2" xfId="2729"/>
    <cellStyle name="Comma 3 12" xfId="792"/>
    <cellStyle name="Comma 3 12 2" xfId="2780"/>
    <cellStyle name="Comma 3 13" xfId="1671"/>
    <cellStyle name="Comma 3 14" xfId="2496"/>
    <cellStyle name="Comma 3 15" xfId="3508"/>
    <cellStyle name="Comma 3 2" xfId="135"/>
    <cellStyle name="Comma 3 2 2" xfId="322"/>
    <cellStyle name="Comma 3 2 2 2" xfId="770"/>
    <cellStyle name="Comma 3 2 2 2 2" xfId="2759"/>
    <cellStyle name="Comma 3 2 3" xfId="323"/>
    <cellStyle name="Comma 3 2 3 2" xfId="481"/>
    <cellStyle name="Comma 3 2 3 2 2" xfId="1112"/>
    <cellStyle name="Comma 3 2 3 2 2 2" xfId="1998"/>
    <cellStyle name="Comma 3 2 3 2 2 3" xfId="3064"/>
    <cellStyle name="Comma 3 2 3 2 3" xfId="2226"/>
    <cellStyle name="Comma 3 2 3 2 4" xfId="2422"/>
    <cellStyle name="Comma 3 2 3 2 5" xfId="1785"/>
    <cellStyle name="Comma 3 2 3 2 6" xfId="2569"/>
    <cellStyle name="Comma 3 2 3 3" xfId="582"/>
    <cellStyle name="Comma 3 2 3 3 2" xfId="1213"/>
    <cellStyle name="Comma 3 2 3 3 2 2" xfId="2327"/>
    <cellStyle name="Comma 3 2 3 3 2 3" xfId="3118"/>
    <cellStyle name="Comma 3 2 3 3 3" xfId="2476"/>
    <cellStyle name="Comma 3 2 3 3 4" xfId="1931"/>
    <cellStyle name="Comma 3 2 3 3 5" xfId="2623"/>
    <cellStyle name="Comma 3 2 3 4" xfId="970"/>
    <cellStyle name="Comma 3 2 3 4 2" xfId="2102"/>
    <cellStyle name="Comma 3 2 3 4 3" xfId="2938"/>
    <cellStyle name="Comma 3 2 3 5" xfId="2365"/>
    <cellStyle name="Comma 3 2 3 6" xfId="1707"/>
    <cellStyle name="Comma 3 2 3 7" xfId="2513"/>
    <cellStyle name="Comma 3 2 4" xfId="750"/>
    <cellStyle name="Comma 3 2 4 2" xfId="2744"/>
    <cellStyle name="Comma 3 3" xfId="136"/>
    <cellStyle name="Comma 3 3 2" xfId="288"/>
    <cellStyle name="Comma 3 3 3" xfId="766"/>
    <cellStyle name="Comma 3 3 3 2" xfId="2758"/>
    <cellStyle name="Comma 3 4" xfId="287"/>
    <cellStyle name="Comma 3 4 2" xfId="324"/>
    <cellStyle name="Comma 3 5" xfId="369"/>
    <cellStyle name="Comma 3 5 2" xfId="501"/>
    <cellStyle name="Comma 3 5 2 2" xfId="1132"/>
    <cellStyle name="Comma 3 5 2 2 2" xfId="2005"/>
    <cellStyle name="Comma 3 5 2 2 3" xfId="3071"/>
    <cellStyle name="Comma 3 5 2 3" xfId="2246"/>
    <cellStyle name="Comma 3 5 2 4" xfId="2429"/>
    <cellStyle name="Comma 3 5 2 5" xfId="1792"/>
    <cellStyle name="Comma 3 5 2 6" xfId="2576"/>
    <cellStyle name="Comma 3 5 3" xfId="589"/>
    <cellStyle name="Comma 3 5 3 2" xfId="1220"/>
    <cellStyle name="Comma 3 5 3 2 2" xfId="2334"/>
    <cellStyle name="Comma 3 5 3 2 3" xfId="3125"/>
    <cellStyle name="Comma 3 5 3 3" xfId="2483"/>
    <cellStyle name="Comma 3 5 3 4" xfId="1943"/>
    <cellStyle name="Comma 3 5 3 5" xfId="2630"/>
    <cellStyle name="Comma 3 5 4" xfId="1006"/>
    <cellStyle name="Comma 3 5 4 2" xfId="2125"/>
    <cellStyle name="Comma 3 5 4 3" xfId="2974"/>
    <cellStyle name="Comma 3 5 5" xfId="2373"/>
    <cellStyle name="Comma 3 5 6" xfId="1720"/>
    <cellStyle name="Comma 3 5 7" xfId="2520"/>
    <cellStyle name="Comma 3 6" xfId="440"/>
    <cellStyle name="Comma 3 6 2" xfId="565"/>
    <cellStyle name="Comma 3 6 2 2" xfId="1196"/>
    <cellStyle name="Comma 3 6 2 2 2" xfId="1981"/>
    <cellStyle name="Comma 3 6 2 2 3" xfId="3101"/>
    <cellStyle name="Comma 3 6 2 3" xfId="2310"/>
    <cellStyle name="Comma 3 6 2 4" xfId="2459"/>
    <cellStyle name="Comma 3 6 2 5" xfId="1768"/>
    <cellStyle name="Comma 3 6 2 6" xfId="2606"/>
    <cellStyle name="Comma 3 6 3" xfId="1076"/>
    <cellStyle name="Comma 3 6 3 2" xfId="1870"/>
    <cellStyle name="Comma 3 6 3 3" xfId="3044"/>
    <cellStyle name="Comma 3 6 4" xfId="2193"/>
    <cellStyle name="Comma 3 6 5" xfId="2405"/>
    <cellStyle name="Comma 3 6 6" xfId="1683"/>
    <cellStyle name="Comma 3 6 7" xfId="2552"/>
    <cellStyle name="Comma 3 7" xfId="426"/>
    <cellStyle name="Comma 3 7 2" xfId="1062"/>
    <cellStyle name="Comma 3 7 2 2" xfId="1969"/>
    <cellStyle name="Comma 3 7 2 3" xfId="3030"/>
    <cellStyle name="Comma 3 7 3" xfId="2181"/>
    <cellStyle name="Comma 3 7 4" xfId="2393"/>
    <cellStyle name="Comma 3 7 5" xfId="1756"/>
    <cellStyle name="Comma 3 7 6" xfId="2540"/>
    <cellStyle name="Comma 3 8" xfId="553"/>
    <cellStyle name="Comma 3 8 2" xfId="1184"/>
    <cellStyle name="Comma 3 8 2 2" xfId="2298"/>
    <cellStyle name="Comma 3 8 2 3" xfId="3089"/>
    <cellStyle name="Comma 3 8 3" xfId="2447"/>
    <cellStyle name="Comma 3 8 4" xfId="1854"/>
    <cellStyle name="Comma 3 8 5" xfId="2594"/>
    <cellStyle name="Comma 3 9" xfId="605"/>
    <cellStyle name="Comma 3 9 2" xfId="2065"/>
    <cellStyle name="Comma 4" xfId="137"/>
    <cellStyle name="Comma 4 2" xfId="138"/>
    <cellStyle name="Comma 4 3" xfId="289"/>
    <cellStyle name="Comma 5" xfId="139"/>
    <cellStyle name="Comma 5 2" xfId="290"/>
    <cellStyle name="Comma 6" xfId="140"/>
    <cellStyle name="Comma 6 10" xfId="852"/>
    <cellStyle name="Comma 6 10 2" xfId="2834"/>
    <cellStyle name="Comma 6 11" xfId="1687"/>
    <cellStyle name="Comma 6 12" xfId="2500"/>
    <cellStyle name="Comma 6 13" xfId="3512"/>
    <cellStyle name="Comma 6 2" xfId="141"/>
    <cellStyle name="Comma 6 2 10" xfId="2501"/>
    <cellStyle name="Comma 6 2 11" xfId="3513"/>
    <cellStyle name="Comma 6 2 2" xfId="212"/>
    <cellStyle name="Comma 6 2 2 2" xfId="325"/>
    <cellStyle name="Comma 6 2 2 3" xfId="465"/>
    <cellStyle name="Comma 6 2 2 3 2" xfId="1098"/>
    <cellStyle name="Comma 6 2 2 3 2 2" xfId="1994"/>
    <cellStyle name="Comma 6 2 2 3 2 3" xfId="3060"/>
    <cellStyle name="Comma 6 2 2 3 3" xfId="2212"/>
    <cellStyle name="Comma 6 2 2 3 4" xfId="2418"/>
    <cellStyle name="Comma 6 2 2 3 5" xfId="1781"/>
    <cellStyle name="Comma 6 2 2 3 6" xfId="2565"/>
    <cellStyle name="Comma 6 2 2 4" xfId="578"/>
    <cellStyle name="Comma 6 2 2 4 2" xfId="1209"/>
    <cellStyle name="Comma 6 2 2 4 2 2" xfId="2323"/>
    <cellStyle name="Comma 6 2 2 4 2 3" xfId="3114"/>
    <cellStyle name="Comma 6 2 2 4 3" xfId="2472"/>
    <cellStyle name="Comma 6 2 2 4 4" xfId="1910"/>
    <cellStyle name="Comma 6 2 2 4 5" xfId="2619"/>
    <cellStyle name="Comma 6 2 2 5" xfId="901"/>
    <cellStyle name="Comma 6 2 2 5 2" xfId="2088"/>
    <cellStyle name="Comma 6 2 2 5 3" xfId="2878"/>
    <cellStyle name="Comma 6 2 2 6" xfId="2361"/>
    <cellStyle name="Comma 6 2 2 7" xfId="1699"/>
    <cellStyle name="Comma 6 2 2 8" xfId="2509"/>
    <cellStyle name="Comma 6 2 3" xfId="292"/>
    <cellStyle name="Comma 6 2 4" xfId="392"/>
    <cellStyle name="Comma 6 2 4 2" xfId="523"/>
    <cellStyle name="Comma 6 2 4 2 2" xfId="1154"/>
    <cellStyle name="Comma 6 2 4 2 2 2" xfId="2010"/>
    <cellStyle name="Comma 6 2 4 2 2 3" xfId="3076"/>
    <cellStyle name="Comma 6 2 4 2 3" xfId="2268"/>
    <cellStyle name="Comma 6 2 4 2 4" xfId="2434"/>
    <cellStyle name="Comma 6 2 4 2 5" xfId="1797"/>
    <cellStyle name="Comma 6 2 4 2 6" xfId="2581"/>
    <cellStyle name="Comma 6 2 4 3" xfId="594"/>
    <cellStyle name="Comma 6 2 4 3 2" xfId="1225"/>
    <cellStyle name="Comma 6 2 4 3 2 2" xfId="2339"/>
    <cellStyle name="Comma 6 2 4 3 2 3" xfId="3130"/>
    <cellStyle name="Comma 6 2 4 3 3" xfId="2488"/>
    <cellStyle name="Comma 6 2 4 3 4" xfId="1951"/>
    <cellStyle name="Comma 6 2 4 3 5" xfId="2635"/>
    <cellStyle name="Comma 6 2 4 4" xfId="1029"/>
    <cellStyle name="Comma 6 2 4 4 2" xfId="2148"/>
    <cellStyle name="Comma 6 2 4 4 3" xfId="2997"/>
    <cellStyle name="Comma 6 2 4 5" xfId="2378"/>
    <cellStyle name="Comma 6 2 4 6" xfId="1733"/>
    <cellStyle name="Comma 6 2 4 7" xfId="2525"/>
    <cellStyle name="Comma 6 2 5" xfId="451"/>
    <cellStyle name="Comma 6 2 5 2" xfId="1084"/>
    <cellStyle name="Comma 6 2 5 2 2" xfId="1986"/>
    <cellStyle name="Comma 6 2 5 2 3" xfId="3052"/>
    <cellStyle name="Comma 6 2 5 3" xfId="2198"/>
    <cellStyle name="Comma 6 2 5 4" xfId="2410"/>
    <cellStyle name="Comma 6 2 5 5" xfId="1773"/>
    <cellStyle name="Comma 6 2 5 6" xfId="2557"/>
    <cellStyle name="Comma 6 2 6" xfId="570"/>
    <cellStyle name="Comma 6 2 6 2" xfId="1201"/>
    <cellStyle name="Comma 6 2 6 2 2" xfId="2315"/>
    <cellStyle name="Comma 6 2 6 2 3" xfId="3106"/>
    <cellStyle name="Comma 6 2 6 3" xfId="2464"/>
    <cellStyle name="Comma 6 2 6 4" xfId="1895"/>
    <cellStyle name="Comma 6 2 6 5" xfId="2611"/>
    <cellStyle name="Comma 6 2 7" xfId="626"/>
    <cellStyle name="Comma 6 2 7 2" xfId="1256"/>
    <cellStyle name="Comma 6 2 7 2 2" xfId="3160"/>
    <cellStyle name="Comma 6 2 7 3" xfId="2074"/>
    <cellStyle name="Comma 6 2 7 4" xfId="2662"/>
    <cellStyle name="Comma 6 2 8" xfId="853"/>
    <cellStyle name="Comma 6 2 8 2" xfId="2353"/>
    <cellStyle name="Comma 6 2 8 3" xfId="2835"/>
    <cellStyle name="Comma 6 2 9" xfId="1688"/>
    <cellStyle name="Comma 6 3" xfId="182"/>
    <cellStyle name="Comma 6 3 2" xfId="326"/>
    <cellStyle name="Comma 6 3 3" xfId="462"/>
    <cellStyle name="Comma 6 3 3 2" xfId="1095"/>
    <cellStyle name="Comma 6 3 3 2 2" xfId="1992"/>
    <cellStyle name="Comma 6 3 3 2 3" xfId="3058"/>
    <cellStyle name="Comma 6 3 3 3" xfId="2209"/>
    <cellStyle name="Comma 6 3 3 4" xfId="2416"/>
    <cellStyle name="Comma 6 3 3 5" xfId="1779"/>
    <cellStyle name="Comma 6 3 3 6" xfId="2563"/>
    <cellStyle name="Comma 6 3 4" xfId="576"/>
    <cellStyle name="Comma 6 3 4 2" xfId="1207"/>
    <cellStyle name="Comma 6 3 4 2 2" xfId="2321"/>
    <cellStyle name="Comma 6 3 4 2 3" xfId="3112"/>
    <cellStyle name="Comma 6 3 4 3" xfId="2470"/>
    <cellStyle name="Comma 6 3 4 4" xfId="1906"/>
    <cellStyle name="Comma 6 3 4 5" xfId="2617"/>
    <cellStyle name="Comma 6 3 5" xfId="881"/>
    <cellStyle name="Comma 6 3 5 2" xfId="2085"/>
    <cellStyle name="Comma 6 3 5 3" xfId="2859"/>
    <cellStyle name="Comma 6 3 6" xfId="2359"/>
    <cellStyle name="Comma 6 3 7" xfId="1696"/>
    <cellStyle name="Comma 6 3 8" xfId="2507"/>
    <cellStyle name="Comma 6 4" xfId="291"/>
    <cellStyle name="Comma 6 5" xfId="391"/>
    <cellStyle name="Comma 6 5 2" xfId="522"/>
    <cellStyle name="Comma 6 5 2 2" xfId="1153"/>
    <cellStyle name="Comma 6 5 2 2 2" xfId="2009"/>
    <cellStyle name="Comma 6 5 2 2 3" xfId="3075"/>
    <cellStyle name="Comma 6 5 2 3" xfId="2267"/>
    <cellStyle name="Comma 6 5 2 4" xfId="2433"/>
    <cellStyle name="Comma 6 5 2 5" xfId="1796"/>
    <cellStyle name="Comma 6 5 2 6" xfId="2580"/>
    <cellStyle name="Comma 6 5 3" xfId="593"/>
    <cellStyle name="Comma 6 5 3 2" xfId="1224"/>
    <cellStyle name="Comma 6 5 3 2 2" xfId="2338"/>
    <cellStyle name="Comma 6 5 3 2 3" xfId="3129"/>
    <cellStyle name="Comma 6 5 3 3" xfId="2487"/>
    <cellStyle name="Comma 6 5 3 4" xfId="1950"/>
    <cellStyle name="Comma 6 5 3 5" xfId="2634"/>
    <cellStyle name="Comma 6 5 4" xfId="1028"/>
    <cellStyle name="Comma 6 5 4 2" xfId="2147"/>
    <cellStyle name="Comma 6 5 4 3" xfId="2996"/>
    <cellStyle name="Comma 6 5 5" xfId="2377"/>
    <cellStyle name="Comma 6 5 6" xfId="1732"/>
    <cellStyle name="Comma 6 5 7" xfId="2524"/>
    <cellStyle name="Comma 6 6" xfId="450"/>
    <cellStyle name="Comma 6 6 2" xfId="1083"/>
    <cellStyle name="Comma 6 6 2 2" xfId="1985"/>
    <cellStyle name="Comma 6 6 2 3" xfId="3051"/>
    <cellStyle name="Comma 6 6 3" xfId="2197"/>
    <cellStyle name="Comma 6 6 4" xfId="2409"/>
    <cellStyle name="Comma 6 6 5" xfId="1772"/>
    <cellStyle name="Comma 6 6 6" xfId="2556"/>
    <cellStyle name="Comma 6 7" xfId="569"/>
    <cellStyle name="Comma 6 7 2" xfId="1200"/>
    <cellStyle name="Comma 6 7 2 2" xfId="2314"/>
    <cellStyle name="Comma 6 7 2 3" xfId="3105"/>
    <cellStyle name="Comma 6 7 3" xfId="2463"/>
    <cellStyle name="Comma 6 7 4" xfId="1894"/>
    <cellStyle name="Comma 6 7 5" xfId="2610"/>
    <cellStyle name="Comma 6 8" xfId="606"/>
    <cellStyle name="Comma 6 8 2" xfId="1237"/>
    <cellStyle name="Comma 6 8 2 2" xfId="3141"/>
    <cellStyle name="Comma 6 8 3" xfId="2073"/>
    <cellStyle name="Comma 6 8 4" xfId="2644"/>
    <cellStyle name="Comma 6 9" xfId="625"/>
    <cellStyle name="Comma 6 9 2" xfId="1255"/>
    <cellStyle name="Comma 6 9 2 2" xfId="3159"/>
    <cellStyle name="Comma 6 9 3" xfId="2352"/>
    <cellStyle name="Comma 6 9 4" xfId="2661"/>
    <cellStyle name="Comma 7" xfId="68"/>
    <cellStyle name="Comma 7 10" xfId="808"/>
    <cellStyle name="Comma 7 10 2" xfId="2795"/>
    <cellStyle name="Comma 7 11" xfId="1685"/>
    <cellStyle name="Comma 7 12" xfId="2498"/>
    <cellStyle name="Comma 7 13" xfId="3510"/>
    <cellStyle name="Comma 7 2" xfId="183"/>
    <cellStyle name="Comma 7 2 2" xfId="294"/>
    <cellStyle name="Comma 7 2 3" xfId="463"/>
    <cellStyle name="Comma 7 2 3 2" xfId="1096"/>
    <cellStyle name="Comma 7 2 3 2 2" xfId="1993"/>
    <cellStyle name="Comma 7 2 3 2 3" xfId="3059"/>
    <cellStyle name="Comma 7 2 3 3" xfId="2210"/>
    <cellStyle name="Comma 7 2 3 4" xfId="2417"/>
    <cellStyle name="Comma 7 2 3 5" xfId="1780"/>
    <cellStyle name="Comma 7 2 3 6" xfId="2564"/>
    <cellStyle name="Comma 7 2 4" xfId="577"/>
    <cellStyle name="Comma 7 2 4 2" xfId="1208"/>
    <cellStyle name="Comma 7 2 4 2 2" xfId="2322"/>
    <cellStyle name="Comma 7 2 4 2 3" xfId="3113"/>
    <cellStyle name="Comma 7 2 4 3" xfId="2471"/>
    <cellStyle name="Comma 7 2 4 4" xfId="1907"/>
    <cellStyle name="Comma 7 2 4 5" xfId="2618"/>
    <cellStyle name="Comma 7 2 5" xfId="767"/>
    <cellStyle name="Comma 7 2 5 2" xfId="2086"/>
    <cellStyle name="Comma 7 2 6" xfId="882"/>
    <cellStyle name="Comma 7 2 6 2" xfId="2360"/>
    <cellStyle name="Comma 7 2 6 3" xfId="2860"/>
    <cellStyle name="Comma 7 2 7" xfId="1697"/>
    <cellStyle name="Comma 7 2 8" xfId="2508"/>
    <cellStyle name="Comma 7 3" xfId="295"/>
    <cellStyle name="Comma 7 4" xfId="293"/>
    <cellStyle name="Comma 7 5" xfId="379"/>
    <cellStyle name="Comma 7 5 2" xfId="511"/>
    <cellStyle name="Comma 7 5 2 2" xfId="1142"/>
    <cellStyle name="Comma 7 5 2 2 2" xfId="2007"/>
    <cellStyle name="Comma 7 5 2 2 3" xfId="3073"/>
    <cellStyle name="Comma 7 5 2 3" xfId="2256"/>
    <cellStyle name="Comma 7 5 2 4" xfId="2431"/>
    <cellStyle name="Comma 7 5 2 5" xfId="1794"/>
    <cellStyle name="Comma 7 5 2 6" xfId="2578"/>
    <cellStyle name="Comma 7 5 3" xfId="591"/>
    <cellStyle name="Comma 7 5 3 2" xfId="1222"/>
    <cellStyle name="Comma 7 5 3 2 2" xfId="2336"/>
    <cellStyle name="Comma 7 5 3 2 3" xfId="3127"/>
    <cellStyle name="Comma 7 5 3 3" xfId="2485"/>
    <cellStyle name="Comma 7 5 3 4" xfId="1946"/>
    <cellStyle name="Comma 7 5 3 5" xfId="2632"/>
    <cellStyle name="Comma 7 5 4" xfId="1016"/>
    <cellStyle name="Comma 7 5 4 2" xfId="2135"/>
    <cellStyle name="Comma 7 5 4 3" xfId="2984"/>
    <cellStyle name="Comma 7 5 5" xfId="2375"/>
    <cellStyle name="Comma 7 5 6" xfId="1725"/>
    <cellStyle name="Comma 7 5 7" xfId="2522"/>
    <cellStyle name="Comma 7 6" xfId="445"/>
    <cellStyle name="Comma 7 6 2" xfId="1081"/>
    <cellStyle name="Comma 7 6 2 2" xfId="1983"/>
    <cellStyle name="Comma 7 6 2 3" xfId="3049"/>
    <cellStyle name="Comma 7 6 3" xfId="2195"/>
    <cellStyle name="Comma 7 6 4" xfId="2407"/>
    <cellStyle name="Comma 7 6 5" xfId="1770"/>
    <cellStyle name="Comma 7 6 6" xfId="2554"/>
    <cellStyle name="Comma 7 7" xfId="567"/>
    <cellStyle name="Comma 7 7 2" xfId="1198"/>
    <cellStyle name="Comma 7 7 2 2" xfId="2312"/>
    <cellStyle name="Comma 7 7 2 3" xfId="3103"/>
    <cellStyle name="Comma 7 7 3" xfId="2461"/>
    <cellStyle name="Comma 7 7 4" xfId="1878"/>
    <cellStyle name="Comma 7 7 5" xfId="2608"/>
    <cellStyle name="Comma 7 8" xfId="607"/>
    <cellStyle name="Comma 7 8 2" xfId="1238"/>
    <cellStyle name="Comma 7 8 2 2" xfId="3142"/>
    <cellStyle name="Comma 7 8 3" xfId="2071"/>
    <cellStyle name="Comma 7 8 4" xfId="2645"/>
    <cellStyle name="Comma 7 9" xfId="623"/>
    <cellStyle name="Comma 7 9 2" xfId="1253"/>
    <cellStyle name="Comma 7 9 2 2" xfId="3157"/>
    <cellStyle name="Comma 7 9 3" xfId="2350"/>
    <cellStyle name="Comma 7 9 4" xfId="2659"/>
    <cellStyle name="Comma 8" xfId="142"/>
    <cellStyle name="Comma 8 2" xfId="296"/>
    <cellStyle name="Comma 9" xfId="297"/>
    <cellStyle name="Currency 2" xfId="418"/>
    <cellStyle name="Currency 2 2" xfId="545"/>
    <cellStyle name="Currency 2 2 2" xfId="1176"/>
    <cellStyle name="Currency 2 2 2 2" xfId="1961"/>
    <cellStyle name="Currency 2 2 2 3" xfId="3081"/>
    <cellStyle name="Currency 2 2 3" xfId="2290"/>
    <cellStyle name="Currency 2 2 4" xfId="2439"/>
    <cellStyle name="Currency 2 2 5" xfId="1748"/>
    <cellStyle name="Currency 2 2 6" xfId="2586"/>
    <cellStyle name="Currency 2 3" xfId="1054"/>
    <cellStyle name="Currency 2 3 2" xfId="1846"/>
    <cellStyle name="Currency 2 3 3" xfId="3022"/>
    <cellStyle name="Currency 2 4" xfId="2173"/>
    <cellStyle name="Currency 2 5" xfId="2385"/>
    <cellStyle name="Currency 2 6" xfId="1663"/>
    <cellStyle name="Currency 2 7" xfId="2532"/>
    <cellStyle name="Currency 3" xfId="427"/>
    <cellStyle name="Currency 3 2" xfId="554"/>
    <cellStyle name="Currency 3 2 2" xfId="1185"/>
    <cellStyle name="Currency 3 2 2 2" xfId="1970"/>
    <cellStyle name="Currency 3 2 2 3" xfId="3090"/>
    <cellStyle name="Currency 3 2 3" xfId="2299"/>
    <cellStyle name="Currency 3 2 4" xfId="2448"/>
    <cellStyle name="Currency 3 2 5" xfId="1757"/>
    <cellStyle name="Currency 3 2 6" xfId="2595"/>
    <cellStyle name="Currency 3 3" xfId="1063"/>
    <cellStyle name="Currency 3 3 2" xfId="1855"/>
    <cellStyle name="Currency 3 3 3" xfId="3031"/>
    <cellStyle name="Currency 3 4" xfId="2182"/>
    <cellStyle name="Currency 3 5" xfId="2394"/>
    <cellStyle name="Currency 3 6" xfId="1672"/>
    <cellStyle name="Currency 3 7" xfId="2541"/>
    <cellStyle name="Explanatory Text" xfId="700" builtinId="53" customBuiltin="1"/>
    <cellStyle name="Explanatory Text 2" xfId="40"/>
    <cellStyle name="Explanatory Text 2 2" xfId="213"/>
    <cellStyle name="Explanatory Text 2 3" xfId="258"/>
    <cellStyle name="Explanatory Text 3" xfId="85"/>
    <cellStyle name="Explanatory Text 4" xfId="1815"/>
    <cellStyle name="Good" xfId="691" builtinId="26" customBuiltin="1"/>
    <cellStyle name="Good 2" xfId="41"/>
    <cellStyle name="Good 2 2" xfId="214"/>
    <cellStyle name="Good 2 3" xfId="248"/>
    <cellStyle name="Good 3" xfId="75"/>
    <cellStyle name="Good 4" xfId="1806"/>
    <cellStyle name="Heading 1" xfId="687" builtinId="16" customBuiltin="1"/>
    <cellStyle name="Heading 1 2" xfId="42"/>
    <cellStyle name="Heading 1 2 2" xfId="215"/>
    <cellStyle name="Heading 1 2 3" xfId="244"/>
    <cellStyle name="Heading 1 3" xfId="71"/>
    <cellStyle name="Heading 1 4" xfId="1802"/>
    <cellStyle name="Heading 2" xfId="688" builtinId="17" customBuiltin="1"/>
    <cellStyle name="Heading 2 2" xfId="43"/>
    <cellStyle name="Heading 2 2 2" xfId="216"/>
    <cellStyle name="Heading 2 2 3" xfId="245"/>
    <cellStyle name="Heading 2 3" xfId="72"/>
    <cellStyle name="Heading 2 4" xfId="1803"/>
    <cellStyle name="Heading 3" xfId="689" builtinId="18" customBuiltin="1"/>
    <cellStyle name="Heading 3 2" xfId="44"/>
    <cellStyle name="Heading 3 2 2" xfId="217"/>
    <cellStyle name="Heading 3 2 3" xfId="246"/>
    <cellStyle name="Heading 3 3" xfId="73"/>
    <cellStyle name="Heading 3 4" xfId="1804"/>
    <cellStyle name="Heading 4" xfId="690" builtinId="19" customBuiltin="1"/>
    <cellStyle name="Heading 4 2" xfId="45"/>
    <cellStyle name="Heading 4 2 2" xfId="218"/>
    <cellStyle name="Heading 4 2 3" xfId="247"/>
    <cellStyle name="Heading 4 3" xfId="74"/>
    <cellStyle name="Heading 4 4" xfId="1805"/>
    <cellStyle name="Hyperlink 2" xfId="328"/>
    <cellStyle name="Hyperlink 3" xfId="327"/>
    <cellStyle name="Hyperlink 4" xfId="448"/>
    <cellStyle name="Hyperlink 5" xfId="415"/>
    <cellStyle name="Input" xfId="694" builtinId="20" customBuiltin="1"/>
    <cellStyle name="Input 2" xfId="46"/>
    <cellStyle name="Input 2 10" xfId="368"/>
    <cellStyle name="Input 2 10 2" xfId="500"/>
    <cellStyle name="Input 2 10 2 2" xfId="1131"/>
    <cellStyle name="Input 2 10 2 2 2" xfId="2245"/>
    <cellStyle name="Input 2 10 2 3" xfId="1424"/>
    <cellStyle name="Input 2 10 2 3 2" xfId="3289"/>
    <cellStyle name="Input 2 10 2 4" xfId="863"/>
    <cellStyle name="Input 2 10 2 4 2" xfId="2845"/>
    <cellStyle name="Input 2 10 2 5" xfId="1079"/>
    <cellStyle name="Input 2 10 2 5 2" xfId="3047"/>
    <cellStyle name="Input 2 10 2 6" xfId="2018"/>
    <cellStyle name="Input 2 10 3" xfId="1005"/>
    <cellStyle name="Input 2 10 3 2" xfId="1933"/>
    <cellStyle name="Input 2 10 3 3" xfId="2973"/>
    <cellStyle name="Input 2 10 4" xfId="1338"/>
    <cellStyle name="Input 2 10 4 2" xfId="2124"/>
    <cellStyle name="Input 2 10 5" xfId="1474"/>
    <cellStyle name="Input 2 10 5 2" xfId="3334"/>
    <cellStyle name="Input 2 10 6" xfId="1075"/>
    <cellStyle name="Input 2 10 6 2" xfId="3043"/>
    <cellStyle name="Input 2 10 7" xfId="1719"/>
    <cellStyle name="Input 2 11" xfId="376"/>
    <cellStyle name="Input 2 11 2" xfId="508"/>
    <cellStyle name="Input 2 11 2 2" xfId="1139"/>
    <cellStyle name="Input 2 11 2 2 2" xfId="2253"/>
    <cellStyle name="Input 2 11 2 3" xfId="1430"/>
    <cellStyle name="Input 2 11 2 3 2" xfId="3295"/>
    <cellStyle name="Input 2 11 2 4" xfId="865"/>
    <cellStyle name="Input 2 11 2 4 2" xfId="2847"/>
    <cellStyle name="Input 2 11 2 5" xfId="1541"/>
    <cellStyle name="Input 2 11 2 5 2" xfId="3394"/>
    <cellStyle name="Input 2 11 2 6" xfId="2022"/>
    <cellStyle name="Input 2 11 3" xfId="1013"/>
    <cellStyle name="Input 2 11 3 2" xfId="1909"/>
    <cellStyle name="Input 2 11 3 3" xfId="2981"/>
    <cellStyle name="Input 2 11 4" xfId="1344"/>
    <cellStyle name="Input 2 11 4 2" xfId="2132"/>
    <cellStyle name="Input 2 11 5" xfId="1389"/>
    <cellStyle name="Input 2 11 5 2" xfId="3255"/>
    <cellStyle name="Input 2 11 6" xfId="1414"/>
    <cellStyle name="Input 2 11 6 2" xfId="3279"/>
    <cellStyle name="Input 2 11 7" xfId="1724"/>
    <cellStyle name="Input 2 12" xfId="412"/>
    <cellStyle name="Input 2 12 2" xfId="542"/>
    <cellStyle name="Input 2 12 2 2" xfId="1173"/>
    <cellStyle name="Input 2 12 2 2 2" xfId="2287"/>
    <cellStyle name="Input 2 12 2 3" xfId="1457"/>
    <cellStyle name="Input 2 12 2 3 2" xfId="3321"/>
    <cellStyle name="Input 2 12 2 4" xfId="875"/>
    <cellStyle name="Input 2 12 2 4 2" xfId="2854"/>
    <cellStyle name="Input 2 12 2 5" xfId="1317"/>
    <cellStyle name="Input 2 12 2 5 2" xfId="3220"/>
    <cellStyle name="Input 2 12 2 6" xfId="2037"/>
    <cellStyle name="Input 2 12 3" xfId="1049"/>
    <cellStyle name="Input 2 12 3 2" xfId="2056"/>
    <cellStyle name="Input 2 12 3 3" xfId="3017"/>
    <cellStyle name="Input 2 12 4" xfId="1372"/>
    <cellStyle name="Input 2 12 4 2" xfId="2168"/>
    <cellStyle name="Input 2 12 5" xfId="942"/>
    <cellStyle name="Input 2 12 5 2" xfId="2910"/>
    <cellStyle name="Input 2 12 6" xfId="1465"/>
    <cellStyle name="Input 2 12 6 2" xfId="3328"/>
    <cellStyle name="Input 2 12 7" xfId="1744"/>
    <cellStyle name="Input 2 13" xfId="361"/>
    <cellStyle name="Input 2 13 2" xfId="998"/>
    <cellStyle name="Input 2 13 2 2" xfId="2014"/>
    <cellStyle name="Input 2 13 2 3" xfId="2966"/>
    <cellStyle name="Input 2 13 3" xfId="1332"/>
    <cellStyle name="Input 2 13 3 2" xfId="1876"/>
    <cellStyle name="Input 2 13 3 3" xfId="3231"/>
    <cellStyle name="Input 2 13 4" xfId="1467"/>
    <cellStyle name="Input 2 13 4 2" xfId="2117"/>
    <cellStyle name="Input 2 13 5" xfId="960"/>
    <cellStyle name="Input 2 13 5 2" xfId="2928"/>
    <cellStyle name="Input 2 13 6" xfId="1716"/>
    <cellStyle name="Input 2 14" xfId="608"/>
    <cellStyle name="Input 2 14 2" xfId="1239"/>
    <cellStyle name="Input 2 14 2 2" xfId="3143"/>
    <cellStyle name="Input 2 14 3" xfId="1491"/>
    <cellStyle name="Input 2 14 3 2" xfId="3349"/>
    <cellStyle name="Input 2 14 4" xfId="1548"/>
    <cellStyle name="Input 2 14 4 2" xfId="3401"/>
    <cellStyle name="Input 2 14 5" xfId="1355"/>
    <cellStyle name="Input 2 14 5 2" xfId="3236"/>
    <cellStyle name="Input 2 14 6" xfId="1877"/>
    <cellStyle name="Input 2 14 7" xfId="2646"/>
    <cellStyle name="Input 2 15" xfId="619"/>
    <cellStyle name="Input 2 15 2" xfId="1249"/>
    <cellStyle name="Input 2 15 2 2" xfId="3153"/>
    <cellStyle name="Input 2 15 3" xfId="1497"/>
    <cellStyle name="Input 2 15 3 2" xfId="3354"/>
    <cellStyle name="Input 2 15 4" xfId="1555"/>
    <cellStyle name="Input 2 15 4 2" xfId="3408"/>
    <cellStyle name="Input 2 15 5" xfId="1576"/>
    <cellStyle name="Input 2 15 5 2" xfId="3429"/>
    <cellStyle name="Input 2 15 6" xfId="1920"/>
    <cellStyle name="Input 2 15 7" xfId="2655"/>
    <cellStyle name="Input 2 16" xfId="809"/>
    <cellStyle name="Input 2 16 2" xfId="2066"/>
    <cellStyle name="Input 2 17" xfId="927"/>
    <cellStyle name="Input 2 17 2" xfId="2902"/>
    <cellStyle name="Input 2 18" xfId="810"/>
    <cellStyle name="Input 2 18 2" xfId="2796"/>
    <cellStyle name="Input 2 19" xfId="1579"/>
    <cellStyle name="Input 2 19 2" xfId="3432"/>
    <cellStyle name="Input 2 2" xfId="219"/>
    <cellStyle name="Input 2 2 2" xfId="466"/>
    <cellStyle name="Input 2 2 2 2" xfId="1099"/>
    <cellStyle name="Input 2 2 2 2 2" xfId="2213"/>
    <cellStyle name="Input 2 2 2 3" xfId="1403"/>
    <cellStyle name="Input 2 2 2 3 2" xfId="3268"/>
    <cellStyle name="Input 2 2 2 4" xfId="822"/>
    <cellStyle name="Input 2 2 2 4 2" xfId="2808"/>
    <cellStyle name="Input 2 2 2 5" xfId="814"/>
    <cellStyle name="Input 2 2 2 5 2" xfId="2800"/>
    <cellStyle name="Input 2 2 2 6" xfId="1891"/>
    <cellStyle name="Input 2 2 3" xfId="903"/>
    <cellStyle name="Input 2 2 3 2" xfId="2039"/>
    <cellStyle name="Input 2 2 3 3" xfId="2880"/>
    <cellStyle name="Input 2 2 4" xfId="832"/>
    <cellStyle name="Input 2 2 4 2" xfId="2089"/>
    <cellStyle name="Input 2 2 5" xfId="1513"/>
    <cellStyle name="Input 2 2 5 2" xfId="3367"/>
    <cellStyle name="Input 2 2 6" xfId="1544"/>
    <cellStyle name="Input 2 2 6 2" xfId="3397"/>
    <cellStyle name="Input 2 2 7" xfId="1700"/>
    <cellStyle name="Input 2 20" xfId="1610"/>
    <cellStyle name="Input 2 20 2" xfId="3463"/>
    <cellStyle name="Input 2 21" xfId="1637"/>
    <cellStyle name="Input 2 21 2" xfId="3490"/>
    <cellStyle name="Input 2 3" xfId="251"/>
    <cellStyle name="Input 2 4" xfId="329"/>
    <cellStyle name="Input 2 4 2" xfId="482"/>
    <cellStyle name="Input 2 4 2 2" xfId="1113"/>
    <cellStyle name="Input 2 4 2 2 2" xfId="2227"/>
    <cellStyle name="Input 2 4 2 3" xfId="1411"/>
    <cellStyle name="Input 2 4 2 3 2" xfId="3276"/>
    <cellStyle name="Input 2 4 2 4" xfId="819"/>
    <cellStyle name="Input 2 4 2 4 2" xfId="2805"/>
    <cellStyle name="Input 2 4 2 5" xfId="1611"/>
    <cellStyle name="Input 2 4 2 5 2" xfId="3464"/>
    <cellStyle name="Input 2 4 2 6" xfId="1887"/>
    <cellStyle name="Input 2 4 3" xfId="974"/>
    <cellStyle name="Input 2 4 3 2" xfId="1924"/>
    <cellStyle name="Input 2 4 3 3" xfId="2942"/>
    <cellStyle name="Input 2 4 4" xfId="935"/>
    <cellStyle name="Input 2 4 4 2" xfId="2103"/>
    <cellStyle name="Input 2 4 5" xfId="844"/>
    <cellStyle name="Input 2 4 5 2" xfId="2826"/>
    <cellStyle name="Input 2 4 6" xfId="1527"/>
    <cellStyle name="Input 2 4 6 2" xfId="3381"/>
    <cellStyle name="Input 2 4 7" xfId="1708"/>
    <cellStyle name="Input 2 5" xfId="370"/>
    <cellStyle name="Input 2 5 2" xfId="502"/>
    <cellStyle name="Input 2 5 2 2" xfId="1133"/>
    <cellStyle name="Input 2 5 2 2 2" xfId="2247"/>
    <cellStyle name="Input 2 5 2 3" xfId="1426"/>
    <cellStyle name="Input 2 5 2 3 2" xfId="3291"/>
    <cellStyle name="Input 2 5 2 4" xfId="833"/>
    <cellStyle name="Input 2 5 2 4 2" xfId="2815"/>
    <cellStyle name="Input 2 5 2 5" xfId="979"/>
    <cellStyle name="Input 2 5 2 5 2" xfId="2947"/>
    <cellStyle name="Input 2 5 2 6" xfId="2020"/>
    <cellStyle name="Input 2 5 3" xfId="1007"/>
    <cellStyle name="Input 2 5 3 2" xfId="1864"/>
    <cellStyle name="Input 2 5 3 3" xfId="2975"/>
    <cellStyle name="Input 2 5 4" xfId="1340"/>
    <cellStyle name="Input 2 5 4 2" xfId="2126"/>
    <cellStyle name="Input 2 5 5" xfId="826"/>
    <cellStyle name="Input 2 5 5 2" xfId="2809"/>
    <cellStyle name="Input 2 5 6" xfId="898"/>
    <cellStyle name="Input 2 5 6 2" xfId="2875"/>
    <cellStyle name="Input 2 5 7" xfId="1721"/>
    <cellStyle name="Input 2 6" xfId="372"/>
    <cellStyle name="Input 2 6 2" xfId="504"/>
    <cellStyle name="Input 2 6 2 2" xfId="1135"/>
    <cellStyle name="Input 2 6 2 2 2" xfId="2249"/>
    <cellStyle name="Input 2 6 2 3" xfId="1428"/>
    <cellStyle name="Input 2 6 2 3 2" xfId="3293"/>
    <cellStyle name="Input 2 6 2 4" xfId="864"/>
    <cellStyle name="Input 2 6 2 4 2" xfId="2846"/>
    <cellStyle name="Input 2 6 2 5" xfId="1552"/>
    <cellStyle name="Input 2 6 2 5 2" xfId="3405"/>
    <cellStyle name="Input 2 6 2 6" xfId="2021"/>
    <cellStyle name="Input 2 6 3" xfId="1009"/>
    <cellStyle name="Input 2 6 3 2" xfId="1908"/>
    <cellStyle name="Input 2 6 3 3" xfId="2977"/>
    <cellStyle name="Input 2 6 4" xfId="1342"/>
    <cellStyle name="Input 2 6 4 2" xfId="2128"/>
    <cellStyle name="Input 2 6 5" xfId="1080"/>
    <cellStyle name="Input 2 6 5 2" xfId="3048"/>
    <cellStyle name="Input 2 6 6" xfId="821"/>
    <cellStyle name="Input 2 6 6 2" xfId="2807"/>
    <cellStyle name="Input 2 6 7" xfId="1722"/>
    <cellStyle name="Input 2 7" xfId="384"/>
    <cellStyle name="Input 2 7 2" xfId="515"/>
    <cellStyle name="Input 2 7 2 2" xfId="1146"/>
    <cellStyle name="Input 2 7 2 2 2" xfId="2260"/>
    <cellStyle name="Input 2 7 2 3" xfId="1437"/>
    <cellStyle name="Input 2 7 2 3 2" xfId="3302"/>
    <cellStyle name="Input 2 7 2 4" xfId="1235"/>
    <cellStyle name="Input 2 7 2 4 2" xfId="3139"/>
    <cellStyle name="Input 2 7 2 5" xfId="1543"/>
    <cellStyle name="Input 2 7 2 5 2" xfId="3396"/>
    <cellStyle name="Input 2 7 2 6" xfId="2026"/>
    <cellStyle name="Input 2 7 3" xfId="1021"/>
    <cellStyle name="Input 2 7 3 2" xfId="1890"/>
    <cellStyle name="Input 2 7 3 3" xfId="2989"/>
    <cellStyle name="Input 2 7 4" xfId="1352"/>
    <cellStyle name="Input 2 7 4 2" xfId="2140"/>
    <cellStyle name="Input 2 7 5" xfId="950"/>
    <cellStyle name="Input 2 7 5 2" xfId="2918"/>
    <cellStyle name="Input 2 7 6" xfId="1530"/>
    <cellStyle name="Input 2 7 6 2" xfId="3383"/>
    <cellStyle name="Input 2 7 7" xfId="1729"/>
    <cellStyle name="Input 2 8" xfId="403"/>
    <cellStyle name="Input 2 8 2" xfId="534"/>
    <cellStyle name="Input 2 8 2 2" xfId="1165"/>
    <cellStyle name="Input 2 8 2 2 2" xfId="2279"/>
    <cellStyle name="Input 2 8 2 3" xfId="1450"/>
    <cellStyle name="Input 2 8 2 3 2" xfId="3314"/>
    <cellStyle name="Input 2 8 2 4" xfId="872"/>
    <cellStyle name="Input 2 8 2 4 2" xfId="2852"/>
    <cellStyle name="Input 2 8 2 5" xfId="1500"/>
    <cellStyle name="Input 2 8 2 5 2" xfId="3357"/>
    <cellStyle name="Input 2 8 2 6" xfId="2033"/>
    <cellStyle name="Input 2 8 3" xfId="1040"/>
    <cellStyle name="Input 2 8 3 2" xfId="2047"/>
    <cellStyle name="Input 2 8 3 3" xfId="3008"/>
    <cellStyle name="Input 2 8 4" xfId="1366"/>
    <cellStyle name="Input 2 8 4 2" xfId="2159"/>
    <cellStyle name="Input 2 8 5" xfId="1488"/>
    <cellStyle name="Input 2 8 5 2" xfId="3346"/>
    <cellStyle name="Input 2 8 6" xfId="1463"/>
    <cellStyle name="Input 2 8 6 2" xfId="3326"/>
    <cellStyle name="Input 2 8 7" xfId="1741"/>
    <cellStyle name="Input 2 9" xfId="405"/>
    <cellStyle name="Input 2 9 2" xfId="536"/>
    <cellStyle name="Input 2 9 2 2" xfId="1167"/>
    <cellStyle name="Input 2 9 2 2 2" xfId="2281"/>
    <cellStyle name="Input 2 9 2 3" xfId="1452"/>
    <cellStyle name="Input 2 9 2 3 2" xfId="3316"/>
    <cellStyle name="Input 2 9 2 4" xfId="843"/>
    <cellStyle name="Input 2 9 2 4 2" xfId="2825"/>
    <cellStyle name="Input 2 9 2 5" xfId="1318"/>
    <cellStyle name="Input 2 9 2 5 2" xfId="3221"/>
    <cellStyle name="Input 2 9 2 6" xfId="2035"/>
    <cellStyle name="Input 2 9 3" xfId="1042"/>
    <cellStyle name="Input 2 9 3 2" xfId="2049"/>
    <cellStyle name="Input 2 9 3 3" xfId="3010"/>
    <cellStyle name="Input 2 9 4" xfId="1368"/>
    <cellStyle name="Input 2 9 4 2" xfId="2161"/>
    <cellStyle name="Input 2 9 5" xfId="1378"/>
    <cellStyle name="Input 2 9 5 2" xfId="3244"/>
    <cellStyle name="Input 2 9 6" xfId="1383"/>
    <cellStyle name="Input 2 9 6 2" xfId="3249"/>
    <cellStyle name="Input 2 9 7" xfId="1743"/>
    <cellStyle name="Input 3" xfId="78"/>
    <cellStyle name="Input 4" xfId="1809"/>
    <cellStyle name="Linked Cell" xfId="697" builtinId="24" customBuiltin="1"/>
    <cellStyle name="Linked Cell 2" xfId="47"/>
    <cellStyle name="Linked Cell 2 2" xfId="220"/>
    <cellStyle name="Linked Cell 2 3" xfId="254"/>
    <cellStyle name="Linked Cell 3" xfId="81"/>
    <cellStyle name="Linked Cell 4" xfId="1812"/>
    <cellStyle name="Neutral" xfId="693" builtinId="28" customBuiltin="1"/>
    <cellStyle name="Neutral 2" xfId="48"/>
    <cellStyle name="Neutral 2 2" xfId="221"/>
    <cellStyle name="Neutral 2 3" xfId="250"/>
    <cellStyle name="Neutral 2 4" xfId="330"/>
    <cellStyle name="Neutral 3" xfId="77"/>
    <cellStyle name="Neutral 3 2" xfId="331"/>
    <cellStyle name="Neutral 4" xfId="1808"/>
    <cellStyle name="Normal" xfId="0" builtinId="0"/>
    <cellStyle name="Normal 10" xfId="5"/>
    <cellStyle name="Normal 10 2" xfId="298"/>
    <cellStyle name="Normal 11" xfId="111"/>
    <cellStyle name="Normal 11 2" xfId="143"/>
    <cellStyle name="Normal 11 2 2" xfId="731"/>
    <cellStyle name="Normal 11 3" xfId="222"/>
    <cellStyle name="Normal 11 4" xfId="447"/>
    <cellStyle name="Normal 11 5" xfId="435"/>
    <cellStyle name="Normal 11 5 2" xfId="1071"/>
    <cellStyle name="Normal 11 5 2 2" xfId="1978"/>
    <cellStyle name="Normal 11 5 2 3" xfId="3039"/>
    <cellStyle name="Normal 11 5 3" xfId="2190"/>
    <cellStyle name="Normal 11 5 4" xfId="2402"/>
    <cellStyle name="Normal 11 5 5" xfId="1765"/>
    <cellStyle name="Normal 11 5 6" xfId="2549"/>
    <cellStyle name="Normal 11 6" xfId="562"/>
    <cellStyle name="Normal 11 6 2" xfId="1193"/>
    <cellStyle name="Normal 11 6 2 2" xfId="2307"/>
    <cellStyle name="Normal 11 6 2 3" xfId="3098"/>
    <cellStyle name="Normal 11 6 3" xfId="2456"/>
    <cellStyle name="Normal 11 6 4" xfId="1863"/>
    <cellStyle name="Normal 11 6 5" xfId="2603"/>
    <cellStyle name="Normal 11 7" xfId="1680"/>
    <cellStyle name="Normal 12" xfId="112"/>
    <cellStyle name="Normal 12 10" xfId="2499"/>
    <cellStyle name="Normal 12 11" xfId="3511"/>
    <cellStyle name="Normal 12 2" xfId="179"/>
    <cellStyle name="Normal 12 2 2" xfId="332"/>
    <cellStyle name="Normal 12 3" xfId="299"/>
    <cellStyle name="Normal 12 4" xfId="389"/>
    <cellStyle name="Normal 12 4 2" xfId="520"/>
    <cellStyle name="Normal 12 4 2 2" xfId="1151"/>
    <cellStyle name="Normal 12 4 2 2 2" xfId="2008"/>
    <cellStyle name="Normal 12 4 2 2 3" xfId="3074"/>
    <cellStyle name="Normal 12 4 2 3" xfId="2265"/>
    <cellStyle name="Normal 12 4 2 4" xfId="2432"/>
    <cellStyle name="Normal 12 4 2 5" xfId="1795"/>
    <cellStyle name="Normal 12 4 2 6" xfId="2579"/>
    <cellStyle name="Normal 12 4 3" xfId="592"/>
    <cellStyle name="Normal 12 4 3 2" xfId="1223"/>
    <cellStyle name="Normal 12 4 3 2 2" xfId="2337"/>
    <cellStyle name="Normal 12 4 3 2 3" xfId="3128"/>
    <cellStyle name="Normal 12 4 3 3" xfId="2486"/>
    <cellStyle name="Normal 12 4 3 4" xfId="1948"/>
    <cellStyle name="Normal 12 4 3 5" xfId="2633"/>
    <cellStyle name="Normal 12 4 4" xfId="1026"/>
    <cellStyle name="Normal 12 4 4 2" xfId="2145"/>
    <cellStyle name="Normal 12 4 4 3" xfId="2994"/>
    <cellStyle name="Normal 12 4 5" xfId="2376"/>
    <cellStyle name="Normal 12 4 6" xfId="1731"/>
    <cellStyle name="Normal 12 4 7" xfId="2523"/>
    <cellStyle name="Normal 12 5" xfId="449"/>
    <cellStyle name="Normal 12 5 2" xfId="1082"/>
    <cellStyle name="Normal 12 5 2 2" xfId="1984"/>
    <cellStyle name="Normal 12 5 2 3" xfId="3050"/>
    <cellStyle name="Normal 12 5 3" xfId="2196"/>
    <cellStyle name="Normal 12 5 4" xfId="2408"/>
    <cellStyle name="Normal 12 5 5" xfId="1771"/>
    <cellStyle name="Normal 12 5 6" xfId="2555"/>
    <cellStyle name="Normal 12 6" xfId="568"/>
    <cellStyle name="Normal 12 6 2" xfId="1199"/>
    <cellStyle name="Normal 12 6 2 2" xfId="2313"/>
    <cellStyle name="Normal 12 6 2 3" xfId="3104"/>
    <cellStyle name="Normal 12 6 3" xfId="2462"/>
    <cellStyle name="Normal 12 6 4" xfId="1885"/>
    <cellStyle name="Normal 12 6 5" xfId="2609"/>
    <cellStyle name="Normal 12 7" xfId="624"/>
    <cellStyle name="Normal 12 7 2" xfId="1254"/>
    <cellStyle name="Normal 12 7 2 2" xfId="3158"/>
    <cellStyle name="Normal 12 7 3" xfId="2072"/>
    <cellStyle name="Normal 12 7 4" xfId="2660"/>
    <cellStyle name="Normal 12 8" xfId="836"/>
    <cellStyle name="Normal 12 8 2" xfId="2351"/>
    <cellStyle name="Normal 12 8 3" xfId="2818"/>
    <cellStyle name="Normal 12 9" xfId="1686"/>
    <cellStyle name="Normal 13" xfId="144"/>
    <cellStyle name="Normal 13 10" xfId="1689"/>
    <cellStyle name="Normal 13 11" xfId="2502"/>
    <cellStyle name="Normal 13 12" xfId="3514"/>
    <cellStyle name="Normal 13 2" xfId="181"/>
    <cellStyle name="Normal 13 2 2" xfId="334"/>
    <cellStyle name="Normal 13 2 3" xfId="461"/>
    <cellStyle name="Normal 13 2 3 2" xfId="1094"/>
    <cellStyle name="Normal 13 2 3 2 2" xfId="1991"/>
    <cellStyle name="Normal 13 2 3 2 3" xfId="3057"/>
    <cellStyle name="Normal 13 2 3 3" xfId="2208"/>
    <cellStyle name="Normal 13 2 3 4" xfId="2415"/>
    <cellStyle name="Normal 13 2 3 5" xfId="1778"/>
    <cellStyle name="Normal 13 2 3 6" xfId="2562"/>
    <cellStyle name="Normal 13 2 4" xfId="575"/>
    <cellStyle name="Normal 13 2 4 2" xfId="1206"/>
    <cellStyle name="Normal 13 2 4 2 2" xfId="2320"/>
    <cellStyle name="Normal 13 2 4 2 3" xfId="3111"/>
    <cellStyle name="Normal 13 2 4 3" xfId="2469"/>
    <cellStyle name="Normal 13 2 4 4" xfId="1905"/>
    <cellStyle name="Normal 13 2 4 5" xfId="2616"/>
    <cellStyle name="Normal 13 2 5" xfId="880"/>
    <cellStyle name="Normal 13 2 5 2" xfId="2084"/>
    <cellStyle name="Normal 13 2 5 3" xfId="2858"/>
    <cellStyle name="Normal 13 2 6" xfId="2358"/>
    <cellStyle name="Normal 13 2 7" xfId="1695"/>
    <cellStyle name="Normal 13 2 8" xfId="2506"/>
    <cellStyle name="Normal 13 3" xfId="333"/>
    <cellStyle name="Normal 13 3 2" xfId="483"/>
    <cellStyle name="Normal 13 3 2 2" xfId="1114"/>
    <cellStyle name="Normal 13 3 2 2 2" xfId="1999"/>
    <cellStyle name="Normal 13 3 2 2 3" xfId="3065"/>
    <cellStyle name="Normal 13 3 2 3" xfId="2228"/>
    <cellStyle name="Normal 13 3 2 4" xfId="2423"/>
    <cellStyle name="Normal 13 3 2 5" xfId="1786"/>
    <cellStyle name="Normal 13 3 2 6" xfId="2570"/>
    <cellStyle name="Normal 13 3 3" xfId="583"/>
    <cellStyle name="Normal 13 3 3 2" xfId="1214"/>
    <cellStyle name="Normal 13 3 3 2 2" xfId="2328"/>
    <cellStyle name="Normal 13 3 3 2 3" xfId="3119"/>
    <cellStyle name="Normal 13 3 3 3" xfId="2477"/>
    <cellStyle name="Normal 13 3 3 4" xfId="1932"/>
    <cellStyle name="Normal 13 3 3 5" xfId="2624"/>
    <cellStyle name="Normal 13 3 4" xfId="977"/>
    <cellStyle name="Normal 13 3 4 2" xfId="2104"/>
    <cellStyle name="Normal 13 3 4 3" xfId="2945"/>
    <cellStyle name="Normal 13 3 5" xfId="2366"/>
    <cellStyle name="Normal 13 3 6" xfId="1709"/>
    <cellStyle name="Normal 13 3 7" xfId="2514"/>
    <cellStyle name="Normal 13 4" xfId="393"/>
    <cellStyle name="Normal 13 4 2" xfId="524"/>
    <cellStyle name="Normal 13 4 2 2" xfId="1155"/>
    <cellStyle name="Normal 13 4 2 2 2" xfId="2011"/>
    <cellStyle name="Normal 13 4 2 2 3" xfId="3077"/>
    <cellStyle name="Normal 13 4 2 3" xfId="2269"/>
    <cellStyle name="Normal 13 4 2 4" xfId="2435"/>
    <cellStyle name="Normal 13 4 2 5" xfId="1798"/>
    <cellStyle name="Normal 13 4 2 6" xfId="2582"/>
    <cellStyle name="Normal 13 4 3" xfId="595"/>
    <cellStyle name="Normal 13 4 3 2" xfId="1226"/>
    <cellStyle name="Normal 13 4 3 2 2" xfId="2340"/>
    <cellStyle name="Normal 13 4 3 2 3" xfId="3131"/>
    <cellStyle name="Normal 13 4 3 3" xfId="2489"/>
    <cellStyle name="Normal 13 4 3 4" xfId="1952"/>
    <cellStyle name="Normal 13 4 3 5" xfId="2636"/>
    <cellStyle name="Normal 13 4 4" xfId="1030"/>
    <cellStyle name="Normal 13 4 4 2" xfId="2149"/>
    <cellStyle name="Normal 13 4 4 3" xfId="2998"/>
    <cellStyle name="Normal 13 4 5" xfId="2379"/>
    <cellStyle name="Normal 13 4 6" xfId="1734"/>
    <cellStyle name="Normal 13 4 7" xfId="2526"/>
    <cellStyle name="Normal 13 5" xfId="452"/>
    <cellStyle name="Normal 13 5 2" xfId="1085"/>
    <cellStyle name="Normal 13 5 2 2" xfId="1987"/>
    <cellStyle name="Normal 13 5 2 3" xfId="3053"/>
    <cellStyle name="Normal 13 5 3" xfId="2199"/>
    <cellStyle name="Normal 13 5 4" xfId="2411"/>
    <cellStyle name="Normal 13 5 5" xfId="1774"/>
    <cellStyle name="Normal 13 5 6" xfId="2558"/>
    <cellStyle name="Normal 13 6" xfId="571"/>
    <cellStyle name="Normal 13 6 2" xfId="1202"/>
    <cellStyle name="Normal 13 6 2 2" xfId="2316"/>
    <cellStyle name="Normal 13 6 2 3" xfId="3107"/>
    <cellStyle name="Normal 13 6 3" xfId="2465"/>
    <cellStyle name="Normal 13 6 4" xfId="1896"/>
    <cellStyle name="Normal 13 6 5" xfId="2612"/>
    <cellStyle name="Normal 13 7" xfId="609"/>
    <cellStyle name="Normal 13 7 2" xfId="1240"/>
    <cellStyle name="Normal 13 7 2 2" xfId="3144"/>
    <cellStyle name="Normal 13 7 3" xfId="2075"/>
    <cellStyle name="Normal 13 7 4" xfId="2647"/>
    <cellStyle name="Normal 13 8" xfId="627"/>
    <cellStyle name="Normal 13 8 2" xfId="1257"/>
    <cellStyle name="Normal 13 8 2 2" xfId="3161"/>
    <cellStyle name="Normal 13 8 3" xfId="2354"/>
    <cellStyle name="Normal 13 8 4" xfId="2663"/>
    <cellStyle name="Normal 13 9" xfId="855"/>
    <cellStyle name="Normal 13 9 2" xfId="2837"/>
    <cellStyle name="Normal 14" xfId="145"/>
    <cellStyle name="Normal 14 10" xfId="3515"/>
    <cellStyle name="Normal 14 2" xfId="223"/>
    <cellStyle name="Normal 14 2 2" xfId="467"/>
    <cellStyle name="Normal 14 2 2 2" xfId="1100"/>
    <cellStyle name="Normal 14 2 2 2 2" xfId="1995"/>
    <cellStyle name="Normal 14 2 2 2 3" xfId="3061"/>
    <cellStyle name="Normal 14 2 2 3" xfId="2214"/>
    <cellStyle name="Normal 14 2 2 4" xfId="2419"/>
    <cellStyle name="Normal 14 2 2 5" xfId="1782"/>
    <cellStyle name="Normal 14 2 2 6" xfId="2566"/>
    <cellStyle name="Normal 14 2 3" xfId="579"/>
    <cellStyle name="Normal 14 2 3 2" xfId="1210"/>
    <cellStyle name="Normal 14 2 3 2 2" xfId="2324"/>
    <cellStyle name="Normal 14 2 3 2 3" xfId="3115"/>
    <cellStyle name="Normal 14 2 3 3" xfId="2473"/>
    <cellStyle name="Normal 14 2 3 4" xfId="1912"/>
    <cellStyle name="Normal 14 2 3 5" xfId="2620"/>
    <cellStyle name="Normal 14 2 4" xfId="907"/>
    <cellStyle name="Normal 14 2 4 2" xfId="2090"/>
    <cellStyle name="Normal 14 2 4 3" xfId="2883"/>
    <cellStyle name="Normal 14 2 5" xfId="2362"/>
    <cellStyle name="Normal 14 2 6" xfId="1701"/>
    <cellStyle name="Normal 14 2 7" xfId="2510"/>
    <cellStyle name="Normal 14 3" xfId="394"/>
    <cellStyle name="Normal 14 3 2" xfId="525"/>
    <cellStyle name="Normal 14 3 2 2" xfId="1156"/>
    <cellStyle name="Normal 14 3 2 2 2" xfId="2012"/>
    <cellStyle name="Normal 14 3 2 2 3" xfId="3078"/>
    <cellStyle name="Normal 14 3 2 3" xfId="2270"/>
    <cellStyle name="Normal 14 3 2 4" xfId="2436"/>
    <cellStyle name="Normal 14 3 2 5" xfId="1799"/>
    <cellStyle name="Normal 14 3 2 6" xfId="2583"/>
    <cellStyle name="Normal 14 3 3" xfId="596"/>
    <cellStyle name="Normal 14 3 3 2" xfId="1227"/>
    <cellStyle name="Normal 14 3 3 2 2" xfId="2341"/>
    <cellStyle name="Normal 14 3 3 2 3" xfId="3132"/>
    <cellStyle name="Normal 14 3 3 3" xfId="2490"/>
    <cellStyle name="Normal 14 3 3 4" xfId="1953"/>
    <cellStyle name="Normal 14 3 3 5" xfId="2637"/>
    <cellStyle name="Normal 14 3 4" xfId="1031"/>
    <cellStyle name="Normal 14 3 4 2" xfId="2150"/>
    <cellStyle name="Normal 14 3 4 3" xfId="2999"/>
    <cellStyle name="Normal 14 3 5" xfId="2380"/>
    <cellStyle name="Normal 14 3 6" xfId="1735"/>
    <cellStyle name="Normal 14 3 7" xfId="2527"/>
    <cellStyle name="Normal 14 4" xfId="453"/>
    <cellStyle name="Normal 14 4 2" xfId="1086"/>
    <cellStyle name="Normal 14 4 2 2" xfId="1988"/>
    <cellStyle name="Normal 14 4 2 3" xfId="3054"/>
    <cellStyle name="Normal 14 4 3" xfId="2200"/>
    <cellStyle name="Normal 14 4 4" xfId="2412"/>
    <cellStyle name="Normal 14 4 5" xfId="1775"/>
    <cellStyle name="Normal 14 4 6" xfId="2559"/>
    <cellStyle name="Normal 14 5" xfId="572"/>
    <cellStyle name="Normal 14 5 2" xfId="1203"/>
    <cellStyle name="Normal 14 5 2 2" xfId="2317"/>
    <cellStyle name="Normal 14 5 2 3" xfId="3108"/>
    <cellStyle name="Normal 14 5 3" xfId="2466"/>
    <cellStyle name="Normal 14 5 4" xfId="1897"/>
    <cellStyle name="Normal 14 5 5" xfId="2613"/>
    <cellStyle name="Normal 14 6" xfId="628"/>
    <cellStyle name="Normal 14 6 2" xfId="1258"/>
    <cellStyle name="Normal 14 6 2 2" xfId="3162"/>
    <cellStyle name="Normal 14 6 3" xfId="2076"/>
    <cellStyle name="Normal 14 6 4" xfId="2664"/>
    <cellStyle name="Normal 14 7" xfId="856"/>
    <cellStyle name="Normal 14 7 2" xfId="2355"/>
    <cellStyle name="Normal 14 7 3" xfId="2838"/>
    <cellStyle name="Normal 14 8" xfId="1690"/>
    <cellStyle name="Normal 14 9" xfId="2503"/>
    <cellStyle name="Normal 15" xfId="177"/>
    <cellStyle name="Normal 15 2" xfId="459"/>
    <cellStyle name="Normal 15 2 2" xfId="1092"/>
    <cellStyle name="Normal 15 2 2 2" xfId="1989"/>
    <cellStyle name="Normal 15 2 2 3" xfId="3055"/>
    <cellStyle name="Normal 15 2 3" xfId="2206"/>
    <cellStyle name="Normal 15 2 4" xfId="2413"/>
    <cellStyle name="Normal 15 2 5" xfId="1776"/>
    <cellStyle name="Normal 15 2 6" xfId="2560"/>
    <cellStyle name="Normal 15 3" xfId="573"/>
    <cellStyle name="Normal 15 3 2" xfId="1204"/>
    <cellStyle name="Normal 15 3 2 2" xfId="2318"/>
    <cellStyle name="Normal 15 3 2 3" xfId="3109"/>
    <cellStyle name="Normal 15 3 3" xfId="2467"/>
    <cellStyle name="Normal 15 3 4" xfId="1903"/>
    <cellStyle name="Normal 15 3 5" xfId="2614"/>
    <cellStyle name="Normal 15 4" xfId="877"/>
    <cellStyle name="Normal 15 4 2" xfId="2082"/>
    <cellStyle name="Normal 15 4 3" xfId="2855"/>
    <cellStyle name="Normal 15 5" xfId="2356"/>
    <cellStyle name="Normal 15 6" xfId="1693"/>
    <cellStyle name="Normal 15 7" xfId="2504"/>
    <cellStyle name="Normal 16" xfId="353"/>
    <cellStyle name="Normal 16 2" xfId="488"/>
    <cellStyle name="Normal 16 2 2" xfId="1119"/>
    <cellStyle name="Normal 16 2 2 2" xfId="2001"/>
    <cellStyle name="Normal 16 2 2 3" xfId="3067"/>
    <cellStyle name="Normal 16 2 3" xfId="2233"/>
    <cellStyle name="Normal 16 2 4" xfId="2425"/>
    <cellStyle name="Normal 16 2 5" xfId="1788"/>
    <cellStyle name="Normal 16 2 6" xfId="2572"/>
    <cellStyle name="Normal 16 3" xfId="585"/>
    <cellStyle name="Normal 16 3 2" xfId="1216"/>
    <cellStyle name="Normal 16 3 2 2" xfId="2330"/>
    <cellStyle name="Normal 16 3 2 3" xfId="3121"/>
    <cellStyle name="Normal 16 3 3" xfId="2479"/>
    <cellStyle name="Normal 16 3 4" xfId="1937"/>
    <cellStyle name="Normal 16 3 5" xfId="2626"/>
    <cellStyle name="Normal 16 4" xfId="990"/>
    <cellStyle name="Normal 16 4 2" xfId="2109"/>
    <cellStyle name="Normal 16 4 3" xfId="2958"/>
    <cellStyle name="Normal 16 5" xfId="2368"/>
    <cellStyle name="Normal 16 6" xfId="1711"/>
    <cellStyle name="Normal 16 7" xfId="2516"/>
    <cellStyle name="Normal 17" xfId="413"/>
    <cellStyle name="Normal 17 2" xfId="1050"/>
    <cellStyle name="Normal 17 2 2" xfId="2169"/>
    <cellStyle name="Normal 17 2 3" xfId="3018"/>
    <cellStyle name="Normal 17 3" xfId="2381"/>
    <cellStyle name="Normal 17 4" xfId="2057"/>
    <cellStyle name="Normal 17 5" xfId="2528"/>
    <cellStyle name="Normal 18" xfId="597"/>
    <cellStyle name="Normal 18 2" xfId="1228"/>
    <cellStyle name="Normal 18 2 2" xfId="2491"/>
    <cellStyle name="Normal 18 2 3" xfId="3133"/>
    <cellStyle name="Normal 18 3" xfId="2342"/>
    <cellStyle name="Normal 18 4" xfId="2638"/>
    <cellStyle name="Normal 19" xfId="600"/>
    <cellStyle name="Normal 19 2" xfId="1231"/>
    <cellStyle name="Normal 2" xfId="1"/>
    <cellStyle name="Normal 2 2" xfId="50"/>
    <cellStyle name="Normal 2 2 2" xfId="146"/>
    <cellStyle name="Normal 2 2 2 2" xfId="335"/>
    <cellStyle name="Normal 2 2 3" xfId="224"/>
    <cellStyle name="Normal 2 2 3 2" xfId="336"/>
    <cellStyle name="Normal 2 2 4" xfId="300"/>
    <cellStyle name="Normal 2 3" xfId="51"/>
    <cellStyle name="Normal 2 3 2" xfId="147"/>
    <cellStyle name="Normal 2 3 2 2" xfId="302"/>
    <cellStyle name="Normal 2 3 3" xfId="301"/>
    <cellStyle name="Normal 2 3 3 2" xfId="337"/>
    <cellStyle name="Normal 2 4" xfId="49"/>
    <cellStyle name="Normal 2 4 2" xfId="225"/>
    <cellStyle name="Normal 2 4 2 2" xfId="468"/>
    <cellStyle name="Normal 2 4 2 2 2" xfId="1101"/>
    <cellStyle name="Normal 2 4 2 2 2 2" xfId="1996"/>
    <cellStyle name="Normal 2 4 2 2 2 3" xfId="3062"/>
    <cellStyle name="Normal 2 4 2 2 3" xfId="2215"/>
    <cellStyle name="Normal 2 4 2 2 4" xfId="2420"/>
    <cellStyle name="Normal 2 4 2 2 5" xfId="1783"/>
    <cellStyle name="Normal 2 4 2 2 6" xfId="2567"/>
    <cellStyle name="Normal 2 4 2 3" xfId="580"/>
    <cellStyle name="Normal 2 4 2 3 2" xfId="1211"/>
    <cellStyle name="Normal 2 4 2 3 2 2" xfId="2325"/>
    <cellStyle name="Normal 2 4 2 3 2 3" xfId="3116"/>
    <cellStyle name="Normal 2 4 2 3 3" xfId="2474"/>
    <cellStyle name="Normal 2 4 2 3 4" xfId="1913"/>
    <cellStyle name="Normal 2 4 2 3 5" xfId="2621"/>
    <cellStyle name="Normal 2 4 2 4" xfId="909"/>
    <cellStyle name="Normal 2 4 2 4 2" xfId="2091"/>
    <cellStyle name="Normal 2 4 2 4 3" xfId="2885"/>
    <cellStyle name="Normal 2 4 2 5" xfId="2363"/>
    <cellStyle name="Normal 2 4 2 6" xfId="1702"/>
    <cellStyle name="Normal 2 4 2 7" xfId="2511"/>
    <cellStyle name="Normal 2 5" xfId="1657"/>
    <cellStyle name="Normal 2_MOLSI 2009-2011 MTEF Axjusak 3_new_Final" xfId="6"/>
    <cellStyle name="Normal 20" xfId="601"/>
    <cellStyle name="Normal 20 2" xfId="686"/>
    <cellStyle name="Normal 20 2 2" xfId="748"/>
    <cellStyle name="Normal 20 2 2 2" xfId="2743"/>
    <cellStyle name="Normal 20 2 3" xfId="1315"/>
    <cellStyle name="Normal 20 2 3 2" xfId="3219"/>
    <cellStyle name="Normal 20 2 4" xfId="2714"/>
    <cellStyle name="Normal 20 3" xfId="730"/>
    <cellStyle name="Normal 20 3 2" xfId="2728"/>
    <cellStyle name="Normal 20 4" xfId="771"/>
    <cellStyle name="Normal 20 4 2" xfId="2760"/>
    <cellStyle name="Normal 20 5" xfId="1232"/>
    <cellStyle name="Normal 20 5 2" xfId="3136"/>
    <cellStyle name="Normal 20 6" xfId="2345"/>
    <cellStyle name="Normal 20 7" xfId="2641"/>
    <cellStyle name="Normal 21" xfId="613"/>
    <cellStyle name="Normal 21 2" xfId="2372"/>
    <cellStyle name="Normal 22" xfId="614"/>
    <cellStyle name="Normal 23" xfId="633"/>
    <cellStyle name="Normal 24" xfId="634"/>
    <cellStyle name="Normal 25" xfId="635"/>
    <cellStyle name="Normal 26" xfId="636"/>
    <cellStyle name="Normal 27" xfId="637"/>
    <cellStyle name="Normal 28" xfId="638"/>
    <cellStyle name="Normal 29" xfId="639"/>
    <cellStyle name="Normal 3" xfId="3"/>
    <cellStyle name="Normal 3 2" xfId="53"/>
    <cellStyle name="Normal 3 2 2" xfId="226"/>
    <cellStyle name="Normal 3 2 2 2" xfId="338"/>
    <cellStyle name="Normal 3 2 3" xfId="303"/>
    <cellStyle name="Normal 3 2 3 2" xfId="339"/>
    <cellStyle name="Normal 3 3" xfId="52"/>
    <cellStyle name="Normal 3 3 2" xfId="227"/>
    <cellStyle name="Normal 3 3 3" xfId="340"/>
    <cellStyle name="Normal 3 4" xfId="148"/>
    <cellStyle name="Normal 3 5" xfId="149"/>
    <cellStyle name="Normal 3_HavelvacN2axjusakN3" xfId="341"/>
    <cellStyle name="Normal 30" xfId="640"/>
    <cellStyle name="Normal 30 2" xfId="1269"/>
    <cellStyle name="Normal 30 2 2" xfId="3173"/>
    <cellStyle name="Normal 30 3" xfId="2669"/>
    <cellStyle name="Normal 31" xfId="642"/>
    <cellStyle name="Normal 31 2" xfId="1271"/>
    <cellStyle name="Normal 31 2 2" xfId="3175"/>
    <cellStyle name="Normal 31 3" xfId="2671"/>
    <cellStyle name="Normal 32" xfId="644"/>
    <cellStyle name="Normal 32 2" xfId="1273"/>
    <cellStyle name="Normal 32 2 2" xfId="3177"/>
    <cellStyle name="Normal 32 3" xfId="2673"/>
    <cellStyle name="Normal 33" xfId="646"/>
    <cellStyle name="Normal 33 2" xfId="1275"/>
    <cellStyle name="Normal 33 2 2" xfId="3179"/>
    <cellStyle name="Normal 33 3" xfId="2675"/>
    <cellStyle name="Normal 34" xfId="647"/>
    <cellStyle name="Normal 34 2" xfId="1276"/>
    <cellStyle name="Normal 34 2 2" xfId="3180"/>
    <cellStyle name="Normal 34 3" xfId="2676"/>
    <cellStyle name="Normal 35" xfId="648"/>
    <cellStyle name="Normal 35 2" xfId="1277"/>
    <cellStyle name="Normal 35 2 2" xfId="3181"/>
    <cellStyle name="Normal 35 3" xfId="2677"/>
    <cellStyle name="Normal 36" xfId="649"/>
    <cellStyle name="Normal 36 2" xfId="1278"/>
    <cellStyle name="Normal 36 2 2" xfId="3182"/>
    <cellStyle name="Normal 36 3" xfId="2059"/>
    <cellStyle name="Normal 36 4" xfId="2678"/>
    <cellStyle name="Normal 37" xfId="650"/>
    <cellStyle name="Normal 37 2" xfId="1279"/>
    <cellStyle name="Normal 37 2 2" xfId="3183"/>
    <cellStyle name="Normal 37 3" xfId="2679"/>
    <cellStyle name="Normal 38" xfId="651"/>
    <cellStyle name="Normal 38 2" xfId="1280"/>
    <cellStyle name="Normal 38 2 2" xfId="3184"/>
    <cellStyle name="Normal 38 3" xfId="2680"/>
    <cellStyle name="Normal 39" xfId="652"/>
    <cellStyle name="Normal 39 2" xfId="1281"/>
    <cellStyle name="Normal 39 2 2" xfId="3185"/>
    <cellStyle name="Normal 39 3" xfId="2681"/>
    <cellStyle name="Normal 4" xfId="7"/>
    <cellStyle name="Normal 4 10" xfId="615"/>
    <cellStyle name="Normal 4 10 2" xfId="1245"/>
    <cellStyle name="Normal 4 10 2 2" xfId="3149"/>
    <cellStyle name="Normal 4 10 3" xfId="2062"/>
    <cellStyle name="Normal 4 10 4" xfId="2651"/>
    <cellStyle name="Normal 4 11" xfId="727"/>
    <cellStyle name="Normal 4 11 2" xfId="2346"/>
    <cellStyle name="Normal 4 12" xfId="774"/>
    <cellStyle name="Normal 4 12 2" xfId="2763"/>
    <cellStyle name="Normal 4 13" xfId="1664"/>
    <cellStyle name="Normal 4 14" xfId="2494"/>
    <cellStyle name="Normal 4 15" xfId="3506"/>
    <cellStyle name="Normal 4 2" xfId="54"/>
    <cellStyle name="Normal 4 2 2" xfId="343"/>
    <cellStyle name="Normal 4 2 3" xfId="342"/>
    <cellStyle name="Normal 4 2 4" xfId="441"/>
    <cellStyle name="Normal 4 2 5" xfId="428"/>
    <cellStyle name="Normal 4 2 5 2" xfId="1064"/>
    <cellStyle name="Normal 4 2 5 2 2" xfId="1971"/>
    <cellStyle name="Normal 4 2 5 2 3" xfId="3032"/>
    <cellStyle name="Normal 4 2 5 3" xfId="2183"/>
    <cellStyle name="Normal 4 2 5 4" xfId="2395"/>
    <cellStyle name="Normal 4 2 5 5" xfId="1758"/>
    <cellStyle name="Normal 4 2 5 6" xfId="2542"/>
    <cellStyle name="Normal 4 2 6" xfId="555"/>
    <cellStyle name="Normal 4 2 6 2" xfId="1186"/>
    <cellStyle name="Normal 4 2 6 2 2" xfId="2300"/>
    <cellStyle name="Normal 4 2 6 2 3" xfId="3091"/>
    <cellStyle name="Normal 4 2 6 3" xfId="2449"/>
    <cellStyle name="Normal 4 2 6 4" xfId="1856"/>
    <cellStyle name="Normal 4 2 6 5" xfId="2596"/>
    <cellStyle name="Normal 4 2 7" xfId="1673"/>
    <cellStyle name="Normal 4 3" xfId="228"/>
    <cellStyle name="Normal 4 4" xfId="242"/>
    <cellStyle name="Normal 4 5" xfId="358"/>
    <cellStyle name="Normal 4 5 2" xfId="431"/>
    <cellStyle name="Normal 4 5 2 2" xfId="558"/>
    <cellStyle name="Normal 4 5 2 2 2" xfId="1189"/>
    <cellStyle name="Normal 4 5 2 2 2 2" xfId="1974"/>
    <cellStyle name="Normal 4 5 2 2 2 3" xfId="3094"/>
    <cellStyle name="Normal 4 5 2 2 3" xfId="2303"/>
    <cellStyle name="Normal 4 5 2 2 4" xfId="2452"/>
    <cellStyle name="Normal 4 5 2 2 5" xfId="1761"/>
    <cellStyle name="Normal 4 5 2 2 6" xfId="2599"/>
    <cellStyle name="Normal 4 5 2 3" xfId="1067"/>
    <cellStyle name="Normal 4 5 2 3 2" xfId="1859"/>
    <cellStyle name="Normal 4 5 2 3 3" xfId="3035"/>
    <cellStyle name="Normal 4 5 2 4" xfId="2186"/>
    <cellStyle name="Normal 4 5 2 5" xfId="2398"/>
    <cellStyle name="Normal 4 5 2 6" xfId="1676"/>
    <cellStyle name="Normal 4 5 2 7" xfId="2545"/>
    <cellStyle name="Normal 4 5 3" xfId="492"/>
    <cellStyle name="Normal 4 5 3 2" xfId="587"/>
    <cellStyle name="Normal 4 5 3 2 2" xfId="1218"/>
    <cellStyle name="Normal 4 5 3 2 2 2" xfId="2003"/>
    <cellStyle name="Normal 4 5 3 2 2 3" xfId="3123"/>
    <cellStyle name="Normal 4 5 3 2 3" xfId="2332"/>
    <cellStyle name="Normal 4 5 3 2 4" xfId="2481"/>
    <cellStyle name="Normal 4 5 3 2 5" xfId="1790"/>
    <cellStyle name="Normal 4 5 3 2 6" xfId="2628"/>
    <cellStyle name="Normal 4 5 3 3" xfId="1123"/>
    <cellStyle name="Normal 4 5 3 3 2" xfId="1939"/>
    <cellStyle name="Normal 4 5 3 3 3" xfId="3069"/>
    <cellStyle name="Normal 4 5 3 4" xfId="2237"/>
    <cellStyle name="Normal 4 5 3 5" xfId="2427"/>
    <cellStyle name="Normal 4 5 3 6" xfId="1713"/>
    <cellStyle name="Normal 4 5 3 7" xfId="2574"/>
    <cellStyle name="Normal 4 5 4" xfId="422"/>
    <cellStyle name="Normal 4 5 4 2" xfId="1058"/>
    <cellStyle name="Normal 4 5 4 2 2" xfId="1965"/>
    <cellStyle name="Normal 4 5 4 2 3" xfId="3026"/>
    <cellStyle name="Normal 4 5 4 3" xfId="2177"/>
    <cellStyle name="Normal 4 5 4 4" xfId="2389"/>
    <cellStyle name="Normal 4 5 4 5" xfId="1752"/>
    <cellStyle name="Normal 4 5 4 6" xfId="2536"/>
    <cellStyle name="Normal 4 5 5" xfId="549"/>
    <cellStyle name="Normal 4 5 5 2" xfId="1180"/>
    <cellStyle name="Normal 4 5 5 2 2" xfId="2294"/>
    <cellStyle name="Normal 4 5 5 2 3" xfId="3085"/>
    <cellStyle name="Normal 4 5 5 3" xfId="2443"/>
    <cellStyle name="Normal 4 5 5 4" xfId="1850"/>
    <cellStyle name="Normal 4 5 5 5" xfId="2590"/>
    <cellStyle name="Normal 4 5 6" xfId="995"/>
    <cellStyle name="Normal 4 5 6 2" xfId="2114"/>
    <cellStyle name="Normal 4 5 6 3" xfId="2963"/>
    <cellStyle name="Normal 4 5 7" xfId="2370"/>
    <cellStyle name="Normal 4 5 8" xfId="1667"/>
    <cellStyle name="Normal 4 5 9" xfId="2518"/>
    <cellStyle name="Normal 4 6" xfId="423"/>
    <cellStyle name="Normal 4 6 2" xfId="432"/>
    <cellStyle name="Normal 4 6 2 2" xfId="559"/>
    <cellStyle name="Normal 4 6 2 2 2" xfId="1190"/>
    <cellStyle name="Normal 4 6 2 2 2 2" xfId="1975"/>
    <cellStyle name="Normal 4 6 2 2 2 3" xfId="3095"/>
    <cellStyle name="Normal 4 6 2 2 3" xfId="2304"/>
    <cellStyle name="Normal 4 6 2 2 4" xfId="2453"/>
    <cellStyle name="Normal 4 6 2 2 5" xfId="1762"/>
    <cellStyle name="Normal 4 6 2 2 6" xfId="2600"/>
    <cellStyle name="Normal 4 6 2 3" xfId="1068"/>
    <cellStyle name="Normal 4 6 2 3 2" xfId="1860"/>
    <cellStyle name="Normal 4 6 2 3 3" xfId="3036"/>
    <cellStyle name="Normal 4 6 2 4" xfId="2187"/>
    <cellStyle name="Normal 4 6 2 5" xfId="2399"/>
    <cellStyle name="Normal 4 6 2 6" xfId="1677"/>
    <cellStyle name="Normal 4 6 2 7" xfId="2546"/>
    <cellStyle name="Normal 4 6 3" xfId="550"/>
    <cellStyle name="Normal 4 6 3 2" xfId="1181"/>
    <cellStyle name="Normal 4 6 3 2 2" xfId="1966"/>
    <cellStyle name="Normal 4 6 3 2 3" xfId="3086"/>
    <cellStyle name="Normal 4 6 3 3" xfId="2295"/>
    <cellStyle name="Normal 4 6 3 4" xfId="2444"/>
    <cellStyle name="Normal 4 6 3 5" xfId="1753"/>
    <cellStyle name="Normal 4 6 3 6" xfId="2591"/>
    <cellStyle name="Normal 4 6 4" xfId="1059"/>
    <cellStyle name="Normal 4 6 4 2" xfId="1851"/>
    <cellStyle name="Normal 4 6 4 3" xfId="3027"/>
    <cellStyle name="Normal 4 6 5" xfId="2060"/>
    <cellStyle name="Normal 4 6 6" xfId="2178"/>
    <cellStyle name="Normal 4 6 7" xfId="2390"/>
    <cellStyle name="Normal 4 6 8" xfId="1668"/>
    <cellStyle name="Normal 4 6 9" xfId="2537"/>
    <cellStyle name="Normal 4 7" xfId="437"/>
    <cellStyle name="Normal 4 7 2" xfId="563"/>
    <cellStyle name="Normal 4 7 2 2" xfId="1194"/>
    <cellStyle name="Normal 4 7 2 2 2" xfId="1979"/>
    <cellStyle name="Normal 4 7 2 2 3" xfId="3099"/>
    <cellStyle name="Normal 4 7 2 3" xfId="2308"/>
    <cellStyle name="Normal 4 7 2 4" xfId="2457"/>
    <cellStyle name="Normal 4 7 2 5" xfId="1766"/>
    <cellStyle name="Normal 4 7 2 6" xfId="2604"/>
    <cellStyle name="Normal 4 7 3" xfId="1073"/>
    <cellStyle name="Normal 4 7 3 2" xfId="1865"/>
    <cellStyle name="Normal 4 7 3 3" xfId="3041"/>
    <cellStyle name="Normal 4 7 4" xfId="2191"/>
    <cellStyle name="Normal 4 7 5" xfId="2403"/>
    <cellStyle name="Normal 4 7 6" xfId="1681"/>
    <cellStyle name="Normal 4 7 7" xfId="2550"/>
    <cellStyle name="Normal 4 8" xfId="419"/>
    <cellStyle name="Normal 4 8 2" xfId="1055"/>
    <cellStyle name="Normal 4 8 2 2" xfId="1962"/>
    <cellStyle name="Normal 4 8 2 3" xfId="3023"/>
    <cellStyle name="Normal 4 8 3" xfId="2174"/>
    <cellStyle name="Normal 4 8 4" xfId="2386"/>
    <cellStyle name="Normal 4 8 5" xfId="1749"/>
    <cellStyle name="Normal 4 8 6" xfId="2533"/>
    <cellStyle name="Normal 4 9" xfId="546"/>
    <cellStyle name="Normal 4 9 2" xfId="1177"/>
    <cellStyle name="Normal 4 9 2 2" xfId="2291"/>
    <cellStyle name="Normal 4 9 2 3" xfId="3082"/>
    <cellStyle name="Normal 4 9 3" xfId="2440"/>
    <cellStyle name="Normal 4 9 4" xfId="1847"/>
    <cellStyle name="Normal 4 9 5" xfId="2587"/>
    <cellStyle name="Normal 40" xfId="653"/>
    <cellStyle name="Normal 40 2" xfId="1282"/>
    <cellStyle name="Normal 40 2 2" xfId="3186"/>
    <cellStyle name="Normal 40 3" xfId="2682"/>
    <cellStyle name="Normal 41" xfId="654"/>
    <cellStyle name="Normal 41 2" xfId="1283"/>
    <cellStyle name="Normal 41 2 2" xfId="3187"/>
    <cellStyle name="Normal 41 3" xfId="2683"/>
    <cellStyle name="Normal 42" xfId="655"/>
    <cellStyle name="Normal 42 2" xfId="1284"/>
    <cellStyle name="Normal 42 2 2" xfId="3188"/>
    <cellStyle name="Normal 42 3" xfId="2684"/>
    <cellStyle name="Normal 43" xfId="656"/>
    <cellStyle name="Normal 43 2" xfId="1285"/>
    <cellStyle name="Normal 43 2 2" xfId="3189"/>
    <cellStyle name="Normal 43 3" xfId="2685"/>
    <cellStyle name="Normal 44" xfId="657"/>
    <cellStyle name="Normal 44 2" xfId="1286"/>
    <cellStyle name="Normal 44 2 2" xfId="3190"/>
    <cellStyle name="Normal 44 3" xfId="2686"/>
    <cellStyle name="Normal 45" xfId="658"/>
    <cellStyle name="Normal 45 2" xfId="1287"/>
    <cellStyle name="Normal 45 2 2" xfId="3191"/>
    <cellStyle name="Normal 45 3" xfId="2687"/>
    <cellStyle name="Normal 46" xfId="659"/>
    <cellStyle name="Normal 46 2" xfId="1288"/>
    <cellStyle name="Normal 46 2 2" xfId="3192"/>
    <cellStyle name="Normal 46 3" xfId="2688"/>
    <cellStyle name="Normal 47" xfId="660"/>
    <cellStyle name="Normal 47 2" xfId="1289"/>
    <cellStyle name="Normal 47 2 2" xfId="3193"/>
    <cellStyle name="Normal 47 3" xfId="2689"/>
    <cellStyle name="Normal 48" xfId="661"/>
    <cellStyle name="Normal 48 2" xfId="1290"/>
    <cellStyle name="Normal 48 2 2" xfId="3194"/>
    <cellStyle name="Normal 48 3" xfId="2690"/>
    <cellStyle name="Normal 49" xfId="662"/>
    <cellStyle name="Normal 49 2" xfId="1291"/>
    <cellStyle name="Normal 49 2 2" xfId="3195"/>
    <cellStyle name="Normal 49 3" xfId="2691"/>
    <cellStyle name="Normal 5" xfId="55"/>
    <cellStyle name="Normal 5 10" xfId="2349"/>
    <cellStyle name="Normal 5 11" xfId="1661"/>
    <cellStyle name="Normal 5 12" xfId="2497"/>
    <cellStyle name="Normal 5 13" xfId="3509"/>
    <cellStyle name="Normal 5 2" xfId="150"/>
    <cellStyle name="Normal 5 2 2" xfId="344"/>
    <cellStyle name="Normal 5 2 2 2" xfId="484"/>
    <cellStyle name="Normal 5 2 2 2 2" xfId="1115"/>
    <cellStyle name="Normal 5 2 2 2 2 2" xfId="2000"/>
    <cellStyle name="Normal 5 2 2 2 2 3" xfId="3066"/>
    <cellStyle name="Normal 5 2 2 2 3" xfId="2229"/>
    <cellStyle name="Normal 5 2 2 2 4" xfId="2424"/>
    <cellStyle name="Normal 5 2 2 2 5" xfId="1787"/>
    <cellStyle name="Normal 5 2 2 2 6" xfId="2571"/>
    <cellStyle name="Normal 5 2 2 3" xfId="584"/>
    <cellStyle name="Normal 5 2 2 3 2" xfId="1215"/>
    <cellStyle name="Normal 5 2 2 3 2 2" xfId="2329"/>
    <cellStyle name="Normal 5 2 2 3 2 3" xfId="3120"/>
    <cellStyle name="Normal 5 2 2 3 3" xfId="2478"/>
    <cellStyle name="Normal 5 2 2 3 4" xfId="1934"/>
    <cellStyle name="Normal 5 2 2 3 5" xfId="2625"/>
    <cellStyle name="Normal 5 2 2 4" xfId="983"/>
    <cellStyle name="Normal 5 2 2 4 2" xfId="2105"/>
    <cellStyle name="Normal 5 2 2 4 3" xfId="2951"/>
    <cellStyle name="Normal 5 2 2 5" xfId="2367"/>
    <cellStyle name="Normal 5 2 2 6" xfId="1710"/>
    <cellStyle name="Normal 5 2 2 7" xfId="2515"/>
    <cellStyle name="Normal 5 3" xfId="229"/>
    <cellStyle name="Normal 5 4" xfId="373"/>
    <cellStyle name="Normal 5 4 2" xfId="505"/>
    <cellStyle name="Normal 5 4 2 2" xfId="1136"/>
    <cellStyle name="Normal 5 4 2 2 2" xfId="2006"/>
    <cellStyle name="Normal 5 4 2 2 3" xfId="3072"/>
    <cellStyle name="Normal 5 4 2 3" xfId="2250"/>
    <cellStyle name="Normal 5 4 2 4" xfId="2430"/>
    <cellStyle name="Normal 5 4 2 5" xfId="1793"/>
    <cellStyle name="Normal 5 4 2 6" xfId="2577"/>
    <cellStyle name="Normal 5 4 3" xfId="590"/>
    <cellStyle name="Normal 5 4 3 2" xfId="1221"/>
    <cellStyle name="Normal 5 4 3 2 2" xfId="2335"/>
    <cellStyle name="Normal 5 4 3 2 3" xfId="3126"/>
    <cellStyle name="Normal 5 4 3 3" xfId="2484"/>
    <cellStyle name="Normal 5 4 3 4" xfId="1944"/>
    <cellStyle name="Normal 5 4 3 5" xfId="2631"/>
    <cellStyle name="Normal 5 4 4" xfId="1010"/>
    <cellStyle name="Normal 5 4 4 2" xfId="2129"/>
    <cellStyle name="Normal 5 4 4 3" xfId="2978"/>
    <cellStyle name="Normal 5 4 5" xfId="2374"/>
    <cellStyle name="Normal 5 4 6" xfId="1723"/>
    <cellStyle name="Normal 5 4 7" xfId="2521"/>
    <cellStyle name="Normal 5 5" xfId="442"/>
    <cellStyle name="Normal 5 5 2" xfId="566"/>
    <cellStyle name="Normal 5 5 2 2" xfId="1197"/>
    <cellStyle name="Normal 5 5 2 2 2" xfId="1982"/>
    <cellStyle name="Normal 5 5 2 2 3" xfId="3102"/>
    <cellStyle name="Normal 5 5 2 3" xfId="2311"/>
    <cellStyle name="Normal 5 5 2 4" xfId="2460"/>
    <cellStyle name="Normal 5 5 2 5" xfId="1769"/>
    <cellStyle name="Normal 5 5 2 6" xfId="2607"/>
    <cellStyle name="Normal 5 5 3" xfId="1078"/>
    <cellStyle name="Normal 5 5 3 2" xfId="1874"/>
    <cellStyle name="Normal 5 5 3 3" xfId="3046"/>
    <cellStyle name="Normal 5 5 4" xfId="2194"/>
    <cellStyle name="Normal 5 5 5" xfId="2406"/>
    <cellStyle name="Normal 5 5 6" xfId="1684"/>
    <cellStyle name="Normal 5 5 7" xfId="2553"/>
    <cellStyle name="Normal 5 6" xfId="416"/>
    <cellStyle name="Normal 5 6 2" xfId="1052"/>
    <cellStyle name="Normal 5 6 2 2" xfId="1959"/>
    <cellStyle name="Normal 5 6 2 3" xfId="3020"/>
    <cellStyle name="Normal 5 6 3" xfId="2171"/>
    <cellStyle name="Normal 5 6 4" xfId="2383"/>
    <cellStyle name="Normal 5 6 5" xfId="1746"/>
    <cellStyle name="Normal 5 6 6" xfId="2530"/>
    <cellStyle name="Normal 5 7" xfId="543"/>
    <cellStyle name="Normal 5 7 2" xfId="1174"/>
    <cellStyle name="Normal 5 7 2 2" xfId="2288"/>
    <cellStyle name="Normal 5 7 2 3" xfId="3079"/>
    <cellStyle name="Normal 5 7 3" xfId="2437"/>
    <cellStyle name="Normal 5 7 4" xfId="1844"/>
    <cellStyle name="Normal 5 7 5" xfId="2584"/>
    <cellStyle name="Normal 5 8" xfId="620"/>
    <cellStyle name="Normal 5 8 2" xfId="1250"/>
    <cellStyle name="Normal 5 8 2 2" xfId="3154"/>
    <cellStyle name="Normal 5 8 3" xfId="2061"/>
    <cellStyle name="Normal 5 8 4" xfId="2656"/>
    <cellStyle name="Normal 5 9" xfId="803"/>
    <cellStyle name="Normal 5 9 2" xfId="2067"/>
    <cellStyle name="Normal 5 9 3" xfId="2791"/>
    <cellStyle name="Normal 50" xfId="663"/>
    <cellStyle name="Normal 50 2" xfId="1292"/>
    <cellStyle name="Normal 50 2 2" xfId="3196"/>
    <cellStyle name="Normal 50 3" xfId="2692"/>
    <cellStyle name="Normal 51" xfId="664"/>
    <cellStyle name="Normal 51 2" xfId="1293"/>
    <cellStyle name="Normal 51 2 2" xfId="3197"/>
    <cellStyle name="Normal 51 3" xfId="2693"/>
    <cellStyle name="Normal 52" xfId="665"/>
    <cellStyle name="Normal 52 2" xfId="1294"/>
    <cellStyle name="Normal 52 2 2" xfId="3198"/>
    <cellStyle name="Normal 52 3" xfId="2694"/>
    <cellStyle name="Normal 53" xfId="666"/>
    <cellStyle name="Normal 53 2" xfId="1295"/>
    <cellStyle name="Normal 53 2 2" xfId="3199"/>
    <cellStyle name="Normal 53 3" xfId="2695"/>
    <cellStyle name="Normal 54" xfId="667"/>
    <cellStyle name="Normal 54 2" xfId="1296"/>
    <cellStyle name="Normal 54 2 2" xfId="3200"/>
    <cellStyle name="Normal 54 3" xfId="2696"/>
    <cellStyle name="Normal 55" xfId="668"/>
    <cellStyle name="Normal 55 2" xfId="1297"/>
    <cellStyle name="Normal 55 2 2" xfId="3201"/>
    <cellStyle name="Normal 55 3" xfId="2697"/>
    <cellStyle name="Normal 56" xfId="669"/>
    <cellStyle name="Normal 56 2" xfId="1298"/>
    <cellStyle name="Normal 56 2 2" xfId="3202"/>
    <cellStyle name="Normal 56 3" xfId="2698"/>
    <cellStyle name="Normal 57" xfId="670"/>
    <cellStyle name="Normal 57 2" xfId="1299"/>
    <cellStyle name="Normal 57 2 2" xfId="3203"/>
    <cellStyle name="Normal 57 3" xfId="2699"/>
    <cellStyle name="Normal 58" xfId="671"/>
    <cellStyle name="Normal 58 2" xfId="1300"/>
    <cellStyle name="Normal 58 2 2" xfId="3204"/>
    <cellStyle name="Normal 58 3" xfId="2700"/>
    <cellStyle name="Normal 59" xfId="672"/>
    <cellStyle name="Normal 59 2" xfId="1301"/>
    <cellStyle name="Normal 59 2 2" xfId="3205"/>
    <cellStyle name="Normal 59 3" xfId="2701"/>
    <cellStyle name="Normal 6" xfId="56"/>
    <cellStyle name="Normal 6 2" xfId="151"/>
    <cellStyle name="Normal 6 2 2" xfId="345"/>
    <cellStyle name="Normal 6 3" xfId="178"/>
    <cellStyle name="Normal 6 3 2" xfId="346"/>
    <cellStyle name="Normal 6 3 3" xfId="460"/>
    <cellStyle name="Normal 6 3 3 2" xfId="1093"/>
    <cellStyle name="Normal 6 3 3 2 2" xfId="1990"/>
    <cellStyle name="Normal 6 3 3 2 3" xfId="3056"/>
    <cellStyle name="Normal 6 3 3 3" xfId="2207"/>
    <cellStyle name="Normal 6 3 3 4" xfId="2414"/>
    <cellStyle name="Normal 6 3 3 5" xfId="1777"/>
    <cellStyle name="Normal 6 3 3 6" xfId="2561"/>
    <cellStyle name="Normal 6 3 4" xfId="574"/>
    <cellStyle name="Normal 6 3 4 2" xfId="1205"/>
    <cellStyle name="Normal 6 3 4 2 2" xfId="2319"/>
    <cellStyle name="Normal 6 3 4 2 3" xfId="3110"/>
    <cellStyle name="Normal 6 3 4 3" xfId="2468"/>
    <cellStyle name="Normal 6 3 4 4" xfId="1904"/>
    <cellStyle name="Normal 6 3 4 5" xfId="2615"/>
    <cellStyle name="Normal 6 3 5" xfId="878"/>
    <cellStyle name="Normal 6 3 5 2" xfId="2083"/>
    <cellStyle name="Normal 6 3 5 3" xfId="2856"/>
    <cellStyle name="Normal 6 3 6" xfId="2357"/>
    <cellStyle name="Normal 6 3 7" xfId="1694"/>
    <cellStyle name="Normal 6 3 8" xfId="2505"/>
    <cellStyle name="Normal 6 4" xfId="443"/>
    <cellStyle name="Normal 6 5" xfId="425"/>
    <cellStyle name="Normal 6 5 2" xfId="1061"/>
    <cellStyle name="Normal 6 5 2 2" xfId="1968"/>
    <cellStyle name="Normal 6 5 2 3" xfId="3029"/>
    <cellStyle name="Normal 6 5 3" xfId="2180"/>
    <cellStyle name="Normal 6 5 4" xfId="2392"/>
    <cellStyle name="Normal 6 5 5" xfId="1755"/>
    <cellStyle name="Normal 6 5 6" xfId="2539"/>
    <cellStyle name="Normal 6 6" xfId="552"/>
    <cellStyle name="Normal 6 6 2" xfId="1183"/>
    <cellStyle name="Normal 6 6 2 2" xfId="2297"/>
    <cellStyle name="Normal 6 6 2 3" xfId="3088"/>
    <cellStyle name="Normal 6 6 3" xfId="2446"/>
    <cellStyle name="Normal 6 6 4" xfId="1853"/>
    <cellStyle name="Normal 6 6 5" xfId="2593"/>
    <cellStyle name="Normal 6 7" xfId="602"/>
    <cellStyle name="Normal 6 7 2" xfId="1233"/>
    <cellStyle name="Normal 6 7 2 2" xfId="3137"/>
    <cellStyle name="Normal 6 7 3" xfId="2642"/>
    <cellStyle name="Normal 6 8" xfId="1670"/>
    <cellStyle name="Normal 60" xfId="673"/>
    <cellStyle name="Normal 60 2" xfId="1302"/>
    <cellStyle name="Normal 60 2 2" xfId="3206"/>
    <cellStyle name="Normal 60 3" xfId="2702"/>
    <cellStyle name="Normal 61" xfId="674"/>
    <cellStyle name="Normal 61 2" xfId="1303"/>
    <cellStyle name="Normal 61 2 2" xfId="3207"/>
    <cellStyle name="Normal 61 3" xfId="2703"/>
    <cellStyle name="Normal 62" xfId="675"/>
    <cellStyle name="Normal 62 2" xfId="1304"/>
    <cellStyle name="Normal 62 2 2" xfId="3208"/>
    <cellStyle name="Normal 62 3" xfId="2704"/>
    <cellStyle name="Normal 63" xfId="676"/>
    <cellStyle name="Normal 63 2" xfId="1305"/>
    <cellStyle name="Normal 63 2 2" xfId="3209"/>
    <cellStyle name="Normal 63 3" xfId="2705"/>
    <cellStyle name="Normal 64" xfId="677"/>
    <cellStyle name="Normal 64 2" xfId="1306"/>
    <cellStyle name="Normal 64 2 2" xfId="3210"/>
    <cellStyle name="Normal 64 3" xfId="2706"/>
    <cellStyle name="Normal 65" xfId="678"/>
    <cellStyle name="Normal 65 2" xfId="1307"/>
    <cellStyle name="Normal 65 2 2" xfId="3211"/>
    <cellStyle name="Normal 65 3" xfId="2707"/>
    <cellStyle name="Normal 66" xfId="680"/>
    <cellStyle name="Normal 66 2" xfId="1309"/>
    <cellStyle name="Normal 66 2 2" xfId="3213"/>
    <cellStyle name="Normal 66 3" xfId="2709"/>
    <cellStyle name="Normal 67" xfId="681"/>
    <cellStyle name="Normal 67 2" xfId="1310"/>
    <cellStyle name="Normal 67 2 2" xfId="3214"/>
    <cellStyle name="Normal 67 3" xfId="2710"/>
    <cellStyle name="Normal 68" xfId="682"/>
    <cellStyle name="Normal 68 2" xfId="1311"/>
    <cellStyle name="Normal 68 2 2" xfId="3215"/>
    <cellStyle name="Normal 68 3" xfId="2711"/>
    <cellStyle name="Normal 69" xfId="683"/>
    <cellStyle name="Normal 69 2" xfId="1312"/>
    <cellStyle name="Normal 69 2 2" xfId="3216"/>
    <cellStyle name="Normal 69 3" xfId="2712"/>
    <cellStyle name="Normal 7" xfId="57"/>
    <cellStyle name="Normal 7 2" xfId="304"/>
    <cellStyle name="Normal 7 2 2" xfId="347"/>
    <cellStyle name="Normal 7 2 3" xfId="478"/>
    <cellStyle name="Normal 7 2 4" xfId="429"/>
    <cellStyle name="Normal 7 2 4 2" xfId="1065"/>
    <cellStyle name="Normal 7 2 4 2 2" xfId="1972"/>
    <cellStyle name="Normal 7 2 4 2 3" xfId="3033"/>
    <cellStyle name="Normal 7 2 4 3" xfId="2184"/>
    <cellStyle name="Normal 7 2 4 4" xfId="2396"/>
    <cellStyle name="Normal 7 2 4 5" xfId="1759"/>
    <cellStyle name="Normal 7 2 4 6" xfId="2543"/>
    <cellStyle name="Normal 7 2 5" xfId="556"/>
    <cellStyle name="Normal 7 2 5 2" xfId="1187"/>
    <cellStyle name="Normal 7 2 5 2 2" xfId="2301"/>
    <cellStyle name="Normal 7 2 5 2 3" xfId="3092"/>
    <cellStyle name="Normal 7 2 5 3" xfId="2450"/>
    <cellStyle name="Normal 7 2 5 4" xfId="1857"/>
    <cellStyle name="Normal 7 2 5 5" xfId="2597"/>
    <cellStyle name="Normal 7 2 6" xfId="1674"/>
    <cellStyle name="Normal 7 3" xfId="444"/>
    <cellStyle name="Normal 7 4" xfId="420"/>
    <cellStyle name="Normal 7 4 2" xfId="1056"/>
    <cellStyle name="Normal 7 4 2 2" xfId="1963"/>
    <cellStyle name="Normal 7 4 2 3" xfId="3024"/>
    <cellStyle name="Normal 7 4 3" xfId="2175"/>
    <cellStyle name="Normal 7 4 4" xfId="2387"/>
    <cellStyle name="Normal 7 4 5" xfId="1750"/>
    <cellStyle name="Normal 7 4 6" xfId="2534"/>
    <cellStyle name="Normal 7 5" xfId="547"/>
    <cellStyle name="Normal 7 5 2" xfId="1178"/>
    <cellStyle name="Normal 7 5 2 2" xfId="2292"/>
    <cellStyle name="Normal 7 5 2 3" xfId="3083"/>
    <cellStyle name="Normal 7 5 3" xfId="2441"/>
    <cellStyle name="Normal 7 5 4" xfId="1848"/>
    <cellStyle name="Normal 7 5 5" xfId="2588"/>
    <cellStyle name="Normal 7 6" xfId="1665"/>
    <cellStyle name="Normal 70" xfId="684"/>
    <cellStyle name="Normal 70 2" xfId="1313"/>
    <cellStyle name="Normal 70 2 2" xfId="3217"/>
    <cellStyle name="Normal 70 3" xfId="2713"/>
    <cellStyle name="Normal 71" xfId="685"/>
    <cellStyle name="Normal 72" xfId="1651"/>
    <cellStyle name="Normal 73" xfId="1655"/>
    <cellStyle name="Normal 74" xfId="1658"/>
    <cellStyle name="Normal 75" xfId="1659"/>
    <cellStyle name="Normal 76" xfId="1660"/>
    <cellStyle name="Normal 77" xfId="3505"/>
    <cellStyle name="Normal 78" xfId="3516"/>
    <cellStyle name="Normal 8" xfId="9"/>
    <cellStyle name="Normal 8 2" xfId="230"/>
    <cellStyle name="Normal 8 3" xfId="348"/>
    <cellStyle name="Normal 8 4" xfId="439"/>
    <cellStyle name="Normal 8 5" xfId="433"/>
    <cellStyle name="Normal 8 5 2" xfId="1069"/>
    <cellStyle name="Normal 8 5 2 2" xfId="1976"/>
    <cellStyle name="Normal 8 5 2 3" xfId="3037"/>
    <cellStyle name="Normal 8 5 3" xfId="2188"/>
    <cellStyle name="Normal 8 5 4" xfId="2400"/>
    <cellStyle name="Normal 8 5 5" xfId="1763"/>
    <cellStyle name="Normal 8 5 6" xfId="2547"/>
    <cellStyle name="Normal 8 6" xfId="560"/>
    <cellStyle name="Normal 8 6 2" xfId="1191"/>
    <cellStyle name="Normal 8 6 2 2" xfId="2305"/>
    <cellStyle name="Normal 8 6 2 3" xfId="3096"/>
    <cellStyle name="Normal 8 6 3" xfId="2454"/>
    <cellStyle name="Normal 8 6 4" xfId="1861"/>
    <cellStyle name="Normal 8 6 5" xfId="2601"/>
    <cellStyle name="Normal 8 7" xfId="1678"/>
    <cellStyle name="Normal 9" xfId="70"/>
    <cellStyle name="Normal 9 2" xfId="231"/>
    <cellStyle name="Normal 9 2 2" xfId="349"/>
    <cellStyle name="Normal 9 2 3" xfId="469"/>
    <cellStyle name="Normal 9 2 4" xfId="430"/>
    <cellStyle name="Normal 9 2 4 2" xfId="1066"/>
    <cellStyle name="Normal 9 2 4 2 2" xfId="1973"/>
    <cellStyle name="Normal 9 2 4 2 3" xfId="3034"/>
    <cellStyle name="Normal 9 2 4 3" xfId="2185"/>
    <cellStyle name="Normal 9 2 4 4" xfId="2397"/>
    <cellStyle name="Normal 9 2 4 5" xfId="1760"/>
    <cellStyle name="Normal 9 2 4 6" xfId="2544"/>
    <cellStyle name="Normal 9 2 5" xfId="557"/>
    <cellStyle name="Normal 9 2 5 2" xfId="1188"/>
    <cellStyle name="Normal 9 2 5 2 2" xfId="2302"/>
    <cellStyle name="Normal 9 2 5 2 3" xfId="3093"/>
    <cellStyle name="Normal 9 2 5 3" xfId="2451"/>
    <cellStyle name="Normal 9 2 5 4" xfId="1858"/>
    <cellStyle name="Normal 9 2 5 5" xfId="2598"/>
    <cellStyle name="Normal 9 2 6" xfId="1675"/>
    <cellStyle name="Normal 9 3" xfId="305"/>
    <cellStyle name="Normal 9 4" xfId="446"/>
    <cellStyle name="Normal 9 5" xfId="421"/>
    <cellStyle name="Normal 9 5 2" xfId="1057"/>
    <cellStyle name="Normal 9 5 2 2" xfId="1964"/>
    <cellStyle name="Normal 9 5 2 3" xfId="3025"/>
    <cellStyle name="Normal 9 5 3" xfId="2176"/>
    <cellStyle name="Normal 9 5 4" xfId="2388"/>
    <cellStyle name="Normal 9 5 5" xfId="1751"/>
    <cellStyle name="Normal 9 5 6" xfId="2535"/>
    <cellStyle name="Normal 9 6" xfId="548"/>
    <cellStyle name="Normal 9 6 2" xfId="1179"/>
    <cellStyle name="Normal 9 6 2 2" xfId="2293"/>
    <cellStyle name="Normal 9 6 2 3" xfId="3084"/>
    <cellStyle name="Normal 9 6 3" xfId="2442"/>
    <cellStyle name="Normal 9 6 4" xfId="1849"/>
    <cellStyle name="Normal 9 6 5" xfId="2589"/>
    <cellStyle name="Normal 9 7" xfId="1666"/>
    <cellStyle name="Note 2" xfId="58"/>
    <cellStyle name="Note 2 10" xfId="381"/>
    <cellStyle name="Note 2 10 2" xfId="512"/>
    <cellStyle name="Note 2 10 2 2" xfId="1143"/>
    <cellStyle name="Note 2 10 2 2 2" xfId="2257"/>
    <cellStyle name="Note 2 10 2 3" xfId="1434"/>
    <cellStyle name="Note 2 10 2 3 2" xfId="3299"/>
    <cellStyle name="Note 2 10 2 4" xfId="866"/>
    <cellStyle name="Note 2 10 2 4 2" xfId="2848"/>
    <cellStyle name="Note 2 10 2 5" xfId="1381"/>
    <cellStyle name="Note 2 10 2 5 2" xfId="3247"/>
    <cellStyle name="Note 2 10 2 6" xfId="1373"/>
    <cellStyle name="Note 2 10 2 6 2" xfId="3240"/>
    <cellStyle name="Note 2 10 2 7" xfId="1519"/>
    <cellStyle name="Note 2 10 2 7 2" xfId="3373"/>
    <cellStyle name="Note 2 10 2 8" xfId="957"/>
    <cellStyle name="Note 2 10 2 8 2" xfId="2925"/>
    <cellStyle name="Note 2 10 3" xfId="1018"/>
    <cellStyle name="Note 2 10 3 2" xfId="1911"/>
    <cellStyle name="Note 2 10 3 3" xfId="2986"/>
    <cellStyle name="Note 2 10 4" xfId="1349"/>
    <cellStyle name="Note 2 10 4 2" xfId="2137"/>
    <cellStyle name="Note 2 10 5" xfId="1473"/>
    <cellStyle name="Note 2 10 5 2" xfId="3333"/>
    <cellStyle name="Note 2 10 6" xfId="777"/>
    <cellStyle name="Note 2 10 6 2" xfId="2765"/>
    <cellStyle name="Note 2 10 7" xfId="815"/>
    <cellStyle name="Note 2 10 7 2" xfId="2801"/>
    <cellStyle name="Note 2 10 8" xfId="1569"/>
    <cellStyle name="Note 2 10 8 2" xfId="3422"/>
    <cellStyle name="Note 2 10 9" xfId="1516"/>
    <cellStyle name="Note 2 10 9 2" xfId="3370"/>
    <cellStyle name="Note 2 11" xfId="377"/>
    <cellStyle name="Note 2 11 2" xfId="509"/>
    <cellStyle name="Note 2 11 2 2" xfId="1140"/>
    <cellStyle name="Note 2 11 2 2 2" xfId="2254"/>
    <cellStyle name="Note 2 11 2 3" xfId="1431"/>
    <cellStyle name="Note 2 11 2 3 2" xfId="3296"/>
    <cellStyle name="Note 2 11 2 4" xfId="1267"/>
    <cellStyle name="Note 2 11 2 4 2" xfId="3171"/>
    <cellStyle name="Note 2 11 2 5" xfId="787"/>
    <cellStyle name="Note 2 11 2 5 2" xfId="2775"/>
    <cellStyle name="Note 2 11 2 6" xfId="1470"/>
    <cellStyle name="Note 2 11 2 6 2" xfId="3330"/>
    <cellStyle name="Note 2 11 2 7" xfId="1320"/>
    <cellStyle name="Note 2 11 2 7 2" xfId="3223"/>
    <cellStyle name="Note 2 11 2 8" xfId="1598"/>
    <cellStyle name="Note 2 11 2 8 2" xfId="3451"/>
    <cellStyle name="Note 2 11 3" xfId="1014"/>
    <cellStyle name="Note 2 11 3 2" xfId="1871"/>
    <cellStyle name="Note 2 11 3 3" xfId="2982"/>
    <cellStyle name="Note 2 11 4" xfId="1345"/>
    <cellStyle name="Note 2 11 4 2" xfId="2133"/>
    <cellStyle name="Note 2 11 5" xfId="1482"/>
    <cellStyle name="Note 2 11 5 2" xfId="3340"/>
    <cellStyle name="Note 2 11 6" xfId="786"/>
    <cellStyle name="Note 2 11 6 2" xfId="2774"/>
    <cellStyle name="Note 2 11 7" xfId="981"/>
    <cellStyle name="Note 2 11 7 2" xfId="2949"/>
    <cellStyle name="Note 2 11 8" xfId="1418"/>
    <cellStyle name="Note 2 11 8 2" xfId="3283"/>
    <cellStyle name="Note 2 11 9" xfId="846"/>
    <cellStyle name="Note 2 11 9 2" xfId="2828"/>
    <cellStyle name="Note 2 12" xfId="388"/>
    <cellStyle name="Note 2 12 2" xfId="519"/>
    <cellStyle name="Note 2 12 2 2" xfId="1150"/>
    <cellStyle name="Note 2 12 2 2 2" xfId="2264"/>
    <cellStyle name="Note 2 12 2 3" xfId="1440"/>
    <cellStyle name="Note 2 12 2 3 2" xfId="3305"/>
    <cellStyle name="Note 2 12 2 4" xfId="847"/>
    <cellStyle name="Note 2 12 2 4 2" xfId="2829"/>
    <cellStyle name="Note 2 12 2 5" xfId="1382"/>
    <cellStyle name="Note 2 12 2 5 2" xfId="3248"/>
    <cellStyle name="Note 2 12 2 6" xfId="1605"/>
    <cellStyle name="Note 2 12 2 6 2" xfId="3458"/>
    <cellStyle name="Note 2 12 2 7" xfId="1597"/>
    <cellStyle name="Note 2 12 2 7 2" xfId="3450"/>
    <cellStyle name="Note 2 12 2 8" xfId="1643"/>
    <cellStyle name="Note 2 12 2 8 2" xfId="3496"/>
    <cellStyle name="Note 2 12 3" xfId="1025"/>
    <cellStyle name="Note 2 12 3 2" xfId="1880"/>
    <cellStyle name="Note 2 12 3 3" xfId="2993"/>
    <cellStyle name="Note 2 12 4" xfId="1354"/>
    <cellStyle name="Note 2 12 4 2" xfId="2144"/>
    <cellStyle name="Note 2 12 5" xfId="1483"/>
    <cellStyle name="Note 2 12 5 2" xfId="3341"/>
    <cellStyle name="Note 2 12 6" xfId="1547"/>
    <cellStyle name="Note 2 12 6 2" xfId="3400"/>
    <cellStyle name="Note 2 12 7" xfId="789"/>
    <cellStyle name="Note 2 12 7 2" xfId="2777"/>
    <cellStyle name="Note 2 12 8" xfId="1486"/>
    <cellStyle name="Note 2 12 8 2" xfId="3344"/>
    <cellStyle name="Note 2 12 9" xfId="1594"/>
    <cellStyle name="Note 2 12 9 2" xfId="3447"/>
    <cellStyle name="Note 2 13" xfId="355"/>
    <cellStyle name="Note 2 13 2" xfId="992"/>
    <cellStyle name="Note 2 13 2 2" xfId="1881"/>
    <cellStyle name="Note 2 13 2 3" xfId="2960"/>
    <cellStyle name="Note 2 13 3" xfId="1326"/>
    <cellStyle name="Note 2 13 3 2" xfId="1925"/>
    <cellStyle name="Note 2 13 3 3" xfId="3228"/>
    <cellStyle name="Note 2 13 4" xfId="1375"/>
    <cellStyle name="Note 2 13 4 2" xfId="2111"/>
    <cellStyle name="Note 2 13 5" xfId="1531"/>
    <cellStyle name="Note 2 13 5 2" xfId="3384"/>
    <cellStyle name="Note 2 13 6" xfId="1540"/>
    <cellStyle name="Note 2 13 6 2" xfId="3393"/>
    <cellStyle name="Note 2 13 7" xfId="1587"/>
    <cellStyle name="Note 2 13 7 2" xfId="3440"/>
    <cellStyle name="Note 2 13 8" xfId="788"/>
    <cellStyle name="Note 2 13 8 2" xfId="2776"/>
    <cellStyle name="Note 2 14" xfId="610"/>
    <cellStyle name="Note 2 14 10" xfId="2648"/>
    <cellStyle name="Note 2 14 2" xfId="1241"/>
    <cellStyle name="Note 2 14 2 2" xfId="3145"/>
    <cellStyle name="Note 2 14 3" xfId="1492"/>
    <cellStyle name="Note 2 14 3 2" xfId="3350"/>
    <cellStyle name="Note 2 14 4" xfId="1549"/>
    <cellStyle name="Note 2 14 4 2" xfId="3402"/>
    <cellStyle name="Note 2 14 5" xfId="1609"/>
    <cellStyle name="Note 2 14 5 2" xfId="3462"/>
    <cellStyle name="Note 2 14 6" xfId="985"/>
    <cellStyle name="Note 2 14 6 2" xfId="2953"/>
    <cellStyle name="Note 2 14 7" xfId="1645"/>
    <cellStyle name="Note 2 14 7 2" xfId="3498"/>
    <cellStyle name="Note 2 14 8" xfId="936"/>
    <cellStyle name="Note 2 14 8 2" xfId="2907"/>
    <cellStyle name="Note 2 14 9" xfId="1879"/>
    <cellStyle name="Note 2 15" xfId="621"/>
    <cellStyle name="Note 2 15 2" xfId="1251"/>
    <cellStyle name="Note 2 15 2 2" xfId="3155"/>
    <cellStyle name="Note 2 15 3" xfId="1499"/>
    <cellStyle name="Note 2 15 3 2" xfId="3356"/>
    <cellStyle name="Note 2 15 4" xfId="1557"/>
    <cellStyle name="Note 2 15 4 2" xfId="3410"/>
    <cellStyle name="Note 2 15 5" xfId="1615"/>
    <cellStyle name="Note 2 15 5 2" xfId="3468"/>
    <cellStyle name="Note 2 15 6" xfId="1577"/>
    <cellStyle name="Note 2 15 6 2" xfId="3430"/>
    <cellStyle name="Note 2 15 7" xfId="1647"/>
    <cellStyle name="Note 2 15 7 2" xfId="3500"/>
    <cellStyle name="Note 2 15 8" xfId="1636"/>
    <cellStyle name="Note 2 15 8 2" xfId="3489"/>
    <cellStyle name="Note 2 15 9" xfId="2657"/>
    <cellStyle name="Note 2 16" xfId="735"/>
    <cellStyle name="Note 2 16 2" xfId="2068"/>
    <cellStyle name="Note 2 16 3" xfId="2730"/>
    <cellStyle name="Note 2 17" xfId="958"/>
    <cellStyle name="Note 2 17 2" xfId="2926"/>
    <cellStyle name="Note 2 18" xfId="1432"/>
    <cellStyle name="Note 2 18 2" xfId="3297"/>
    <cellStyle name="Note 2 19" xfId="962"/>
    <cellStyle name="Note 2 19 2" xfId="2930"/>
    <cellStyle name="Note 2 2" xfId="232"/>
    <cellStyle name="Note 2 2 2" xfId="470"/>
    <cellStyle name="Note 2 2 2 2" xfId="1102"/>
    <cellStyle name="Note 2 2 2 2 2" xfId="2216"/>
    <cellStyle name="Note 2 2 2 3" xfId="1405"/>
    <cellStyle name="Note 2 2 2 3 2" xfId="3270"/>
    <cellStyle name="Note 2 2 2 4" xfId="806"/>
    <cellStyle name="Note 2 2 2 4 2" xfId="2793"/>
    <cellStyle name="Note 2 2 2 5" xfId="1396"/>
    <cellStyle name="Note 2 2 2 5 2" xfId="3261"/>
    <cellStyle name="Note 2 2 2 6" xfId="1572"/>
    <cellStyle name="Note 2 2 2 6 2" xfId="3425"/>
    <cellStyle name="Note 2 2 2 7" xfId="1319"/>
    <cellStyle name="Note 2 2 2 7 2" xfId="3222"/>
    <cellStyle name="Note 2 2 2 8" xfId="1635"/>
    <cellStyle name="Note 2 2 2 8 2" xfId="3488"/>
    <cellStyle name="Note 2 2 3" xfId="914"/>
    <cellStyle name="Note 2 2 3 2" xfId="1841"/>
    <cellStyle name="Note 2 2 3 3" xfId="2890"/>
    <cellStyle name="Note 2 2 4" xfId="939"/>
    <cellStyle name="Note 2 2 4 2" xfId="2092"/>
    <cellStyle name="Note 2 2 5" xfId="1512"/>
    <cellStyle name="Note 2 2 5 2" xfId="3366"/>
    <cellStyle name="Note 2 2 6" xfId="797"/>
    <cellStyle name="Note 2 2 6 2" xfId="2785"/>
    <cellStyle name="Note 2 2 7" xfId="1626"/>
    <cellStyle name="Note 2 2 7 2" xfId="3479"/>
    <cellStyle name="Note 2 2 8" xfId="1600"/>
    <cellStyle name="Note 2 2 8 2" xfId="3453"/>
    <cellStyle name="Note 2 2 9" xfId="1650"/>
    <cellStyle name="Note 2 2 9 2" xfId="3503"/>
    <cellStyle name="Note 2 20" xfId="1330"/>
    <cellStyle name="Note 2 20 2" xfId="3230"/>
    <cellStyle name="Note 2 21" xfId="980"/>
    <cellStyle name="Note 2 21 2" xfId="2948"/>
    <cellStyle name="Note 2 22" xfId="1323"/>
    <cellStyle name="Note 2 22 2" xfId="3226"/>
    <cellStyle name="Note 2 3" xfId="257"/>
    <cellStyle name="Note 2 4" xfId="350"/>
    <cellStyle name="Note 2 4 2" xfId="485"/>
    <cellStyle name="Note 2 4 2 2" xfId="1116"/>
    <cellStyle name="Note 2 4 2 2 2" xfId="2230"/>
    <cellStyle name="Note 2 4 2 3" xfId="1412"/>
    <cellStyle name="Note 2 4 2 3 2" xfId="3277"/>
    <cellStyle name="Note 2 4 2 4" xfId="967"/>
    <cellStyle name="Note 2 4 2 4 2" xfId="2935"/>
    <cellStyle name="Note 2 4 2 5" xfId="1478"/>
    <cellStyle name="Note 2 4 2 5 2" xfId="3338"/>
    <cellStyle name="Note 2 4 2 6" xfId="1624"/>
    <cellStyle name="Note 2 4 2 6 2" xfId="3477"/>
    <cellStyle name="Note 2 4 2 7" xfId="1628"/>
    <cellStyle name="Note 2 4 2 7 2" xfId="3481"/>
    <cellStyle name="Note 2 4 2 8" xfId="1649"/>
    <cellStyle name="Note 2 4 2 8 2" xfId="3502"/>
    <cellStyle name="Note 2 4 3" xfId="987"/>
    <cellStyle name="Note 2 4 3 2" xfId="1888"/>
    <cellStyle name="Note 2 4 3 3" xfId="2955"/>
    <cellStyle name="Note 2 4 4" xfId="1324"/>
    <cellStyle name="Note 2 4 4 2" xfId="2106"/>
    <cellStyle name="Note 2 4 5" xfId="929"/>
    <cellStyle name="Note 2 4 5 2" xfId="2904"/>
    <cellStyle name="Note 2 4 6" xfId="1387"/>
    <cellStyle name="Note 2 4 6 2" xfId="3253"/>
    <cellStyle name="Note 2 4 7" xfId="1533"/>
    <cellStyle name="Note 2 4 7 2" xfId="3386"/>
    <cellStyle name="Note 2 4 8" xfId="971"/>
    <cellStyle name="Note 2 4 8 2" xfId="2939"/>
    <cellStyle name="Note 2 4 9" xfId="961"/>
    <cellStyle name="Note 2 4 9 2" xfId="2929"/>
    <cellStyle name="Note 2 5" xfId="374"/>
    <cellStyle name="Note 2 5 2" xfId="506"/>
    <cellStyle name="Note 2 5 2 2" xfId="1137"/>
    <cellStyle name="Note 2 5 2 2 2" xfId="2251"/>
    <cellStyle name="Note 2 5 2 3" xfId="1429"/>
    <cellStyle name="Note 2 5 2 3 2" xfId="3294"/>
    <cellStyle name="Note 2 5 2 4" xfId="842"/>
    <cellStyle name="Note 2 5 2 4 2" xfId="2824"/>
    <cellStyle name="Note 2 5 2 5" xfId="1314"/>
    <cellStyle name="Note 2 5 2 5 2" xfId="3218"/>
    <cellStyle name="Note 2 5 2 6" xfId="1535"/>
    <cellStyle name="Note 2 5 2 6 2" xfId="3388"/>
    <cellStyle name="Note 2 5 2 7" xfId="943"/>
    <cellStyle name="Note 2 5 2 7 2" xfId="2911"/>
    <cellStyle name="Note 2 5 2 8" xfId="1321"/>
    <cellStyle name="Note 2 5 2 8 2" xfId="3224"/>
    <cellStyle name="Note 2 5 3" xfId="1011"/>
    <cellStyle name="Note 2 5 3 2" xfId="1901"/>
    <cellStyle name="Note 2 5 3 3" xfId="2979"/>
    <cellStyle name="Note 2 5 4" xfId="1343"/>
    <cellStyle name="Note 2 5 4 2" xfId="2130"/>
    <cellStyle name="Note 2 5 5" xfId="1489"/>
    <cellStyle name="Note 2 5 5 2" xfId="3347"/>
    <cellStyle name="Note 2 5 6" xfId="860"/>
    <cellStyle name="Note 2 5 6 2" xfId="2842"/>
    <cellStyle name="Note 2 5 7" xfId="911"/>
    <cellStyle name="Note 2 5 7 2" xfId="2887"/>
    <cellStyle name="Note 2 5 8" xfId="1413"/>
    <cellStyle name="Note 2 5 8 2" xfId="3278"/>
    <cellStyle name="Note 2 5 9" xfId="1613"/>
    <cellStyle name="Note 2 5 9 2" xfId="3466"/>
    <cellStyle name="Note 2 6" xfId="356"/>
    <cellStyle name="Note 2 6 2" xfId="490"/>
    <cellStyle name="Note 2 6 2 2" xfId="1121"/>
    <cellStyle name="Note 2 6 2 2 2" xfId="2235"/>
    <cellStyle name="Note 2 6 2 3" xfId="1416"/>
    <cellStyle name="Note 2 6 2 3 2" xfId="3281"/>
    <cellStyle name="Note 2 6 2 4" xfId="862"/>
    <cellStyle name="Note 2 6 2 4 2" xfId="2844"/>
    <cellStyle name="Note 2 6 2 5" xfId="1505"/>
    <cellStyle name="Note 2 6 2 5 2" xfId="3362"/>
    <cellStyle name="Note 2 6 2 6" xfId="1599"/>
    <cellStyle name="Note 2 6 2 6 2" xfId="3452"/>
    <cellStyle name="Note 2 6 2 7" xfId="1617"/>
    <cellStyle name="Note 2 6 2 7 2" xfId="3470"/>
    <cellStyle name="Note 2 6 2 8" xfId="1642"/>
    <cellStyle name="Note 2 6 2 8 2" xfId="3495"/>
    <cellStyle name="Note 2 6 3" xfId="993"/>
    <cellStyle name="Note 2 6 3 2" xfId="1915"/>
    <cellStyle name="Note 2 6 3 3" xfId="2961"/>
    <cellStyle name="Note 2 6 4" xfId="1327"/>
    <cellStyle name="Note 2 6 4 2" xfId="2112"/>
    <cellStyle name="Note 2 6 5" xfId="778"/>
    <cellStyle name="Note 2 6 5 2" xfId="2766"/>
    <cellStyle name="Note 2 6 6" xfId="1398"/>
    <cellStyle name="Note 2 6 6 2" xfId="3263"/>
    <cellStyle name="Note 2 6 7" xfId="1614"/>
    <cellStyle name="Note 2 6 7 2" xfId="3467"/>
    <cellStyle name="Note 2 6 8" xfId="1603"/>
    <cellStyle name="Note 2 6 8 2" xfId="3456"/>
    <cellStyle name="Note 2 6 9" xfId="1646"/>
    <cellStyle name="Note 2 6 9 2" xfId="3499"/>
    <cellStyle name="Note 2 7" xfId="357"/>
    <cellStyle name="Note 2 7 2" xfId="491"/>
    <cellStyle name="Note 2 7 2 2" xfId="1122"/>
    <cellStyle name="Note 2 7 2 2 2" xfId="2236"/>
    <cellStyle name="Note 2 7 2 3" xfId="1417"/>
    <cellStyle name="Note 2 7 2 3 2" xfId="3282"/>
    <cellStyle name="Note 2 7 2 4" xfId="976"/>
    <cellStyle name="Note 2 7 2 4 2" xfId="2944"/>
    <cellStyle name="Note 2 7 2 5" xfId="802"/>
    <cellStyle name="Note 2 7 2 5 2" xfId="2790"/>
    <cellStyle name="Note 2 7 2 6" xfId="1377"/>
    <cellStyle name="Note 2 7 2 6 2" xfId="3243"/>
    <cellStyle name="Note 2 7 2 7" xfId="1397"/>
    <cellStyle name="Note 2 7 2 7 2" xfId="3262"/>
    <cellStyle name="Note 2 7 2 8" xfId="1629"/>
    <cellStyle name="Note 2 7 2 8 2" xfId="3482"/>
    <cellStyle name="Note 2 7 3" xfId="994"/>
    <cellStyle name="Note 2 7 3 2" xfId="1935"/>
    <cellStyle name="Note 2 7 3 3" xfId="2962"/>
    <cellStyle name="Note 2 7 4" xfId="1328"/>
    <cellStyle name="Note 2 7 4 2" xfId="2113"/>
    <cellStyle name="Note 2 7 5" xfId="888"/>
    <cellStyle name="Note 2 7 5 2" xfId="2866"/>
    <cellStyle name="Note 2 7 6" xfId="1532"/>
    <cellStyle name="Note 2 7 6 2" xfId="3385"/>
    <cellStyle name="Note 2 7 7" xfId="1608"/>
    <cellStyle name="Note 2 7 7 2" xfId="3461"/>
    <cellStyle name="Note 2 7 8" xfId="1632"/>
    <cellStyle name="Note 2 7 8 2" xfId="3485"/>
    <cellStyle name="Note 2 7 9" xfId="1644"/>
    <cellStyle name="Note 2 7 9 2" xfId="3497"/>
    <cellStyle name="Note 2 8" xfId="366"/>
    <cellStyle name="Note 2 8 2" xfId="498"/>
    <cellStyle name="Note 2 8 2 2" xfId="1129"/>
    <cellStyle name="Note 2 8 2 2 2" xfId="2243"/>
    <cellStyle name="Note 2 8 2 3" xfId="1422"/>
    <cellStyle name="Note 2 8 2 3 2" xfId="3287"/>
    <cellStyle name="Note 2 8 2 4" xfId="831"/>
    <cellStyle name="Note 2 8 2 4 2" xfId="2814"/>
    <cellStyle name="Note 2 8 2 5" xfId="933"/>
    <cellStyle name="Note 2 8 2 5 2" xfId="2906"/>
    <cellStyle name="Note 2 8 2 6" xfId="932"/>
    <cellStyle name="Note 2 8 2 6 2" xfId="2905"/>
    <cellStyle name="Note 2 8 2 7" xfId="1568"/>
    <cellStyle name="Note 2 8 2 7 2" xfId="3421"/>
    <cellStyle name="Note 2 8 2 8" xfId="947"/>
    <cellStyle name="Note 2 8 2 8 2" xfId="2915"/>
    <cellStyle name="Note 2 8 3" xfId="1003"/>
    <cellStyle name="Note 2 8 3 2" xfId="1929"/>
    <cellStyle name="Note 2 8 3 3" xfId="2971"/>
    <cellStyle name="Note 2 8 4" xfId="1336"/>
    <cellStyle name="Note 2 8 4 2" xfId="2122"/>
    <cellStyle name="Note 2 8 5" xfId="779"/>
    <cellStyle name="Note 2 8 5 2" xfId="2767"/>
    <cellStyle name="Note 2 8 6" xfId="1400"/>
    <cellStyle name="Note 2 8 6 2" xfId="3265"/>
    <cellStyle name="Note 2 8 7" xfId="1536"/>
    <cellStyle name="Note 2 8 7 2" xfId="3389"/>
    <cellStyle name="Note 2 8 8" xfId="886"/>
    <cellStyle name="Note 2 8 8 2" xfId="2864"/>
    <cellStyle name="Note 2 8 9" xfId="781"/>
    <cellStyle name="Note 2 8 9 2" xfId="2769"/>
    <cellStyle name="Note 2 9" xfId="371"/>
    <cellStyle name="Note 2 9 2" xfId="503"/>
    <cellStyle name="Note 2 9 2 2" xfId="1134"/>
    <cellStyle name="Note 2 9 2 2 2" xfId="2248"/>
    <cellStyle name="Note 2 9 2 3" xfId="1427"/>
    <cellStyle name="Note 2 9 2 3 2" xfId="3292"/>
    <cellStyle name="Note 2 9 2 4" xfId="900"/>
    <cellStyle name="Note 2 9 2 4 2" xfId="2877"/>
    <cellStyle name="Note 2 9 2 5" xfId="1454"/>
    <cellStyle name="Note 2 9 2 5 2" xfId="3318"/>
    <cellStyle name="Note 2 9 2 6" xfId="793"/>
    <cellStyle name="Note 2 9 2 6 2" xfId="2781"/>
    <cellStyle name="Note 2 9 2 7" xfId="1518"/>
    <cellStyle name="Note 2 9 2 7 2" xfId="3372"/>
    <cellStyle name="Note 2 9 2 8" xfId="1567"/>
    <cellStyle name="Note 2 9 2 8 2" xfId="3420"/>
    <cellStyle name="Note 2 9 3" xfId="1008"/>
    <cellStyle name="Note 2 9 3 2" xfId="1873"/>
    <cellStyle name="Note 2 9 3 3" xfId="2976"/>
    <cellStyle name="Note 2 9 4" xfId="1341"/>
    <cellStyle name="Note 2 9 4 2" xfId="2127"/>
    <cellStyle name="Note 2 9 5" xfId="851"/>
    <cellStyle name="Note 2 9 5 2" xfId="2833"/>
    <cellStyle name="Note 2 9 6" xfId="1539"/>
    <cellStyle name="Note 2 9 6 2" xfId="3392"/>
    <cellStyle name="Note 2 9 7" xfId="889"/>
    <cellStyle name="Note 2 9 7 2" xfId="2867"/>
    <cellStyle name="Note 2 9 8" xfId="813"/>
    <cellStyle name="Note 2 9 8 2" xfId="2799"/>
    <cellStyle name="Note 2 9 9" xfId="963"/>
    <cellStyle name="Note 2 9 9 2" xfId="2931"/>
    <cellStyle name="Note 3" xfId="84"/>
    <cellStyle name="Note 4" xfId="726"/>
    <cellStyle name="Note 4 2" xfId="2727"/>
    <cellStyle name="Note 5" xfId="1800"/>
    <cellStyle name="Output" xfId="695" builtinId="21" customBuiltin="1"/>
    <cellStyle name="Output 2" xfId="59"/>
    <cellStyle name="Output 2 10" xfId="804"/>
    <cellStyle name="Output 2 10 2" xfId="1867"/>
    <cellStyle name="Output 2 10 3" xfId="2792"/>
    <cellStyle name="Output 2 11" xfId="1346"/>
    <cellStyle name="Output 2 11 2" xfId="2069"/>
    <cellStyle name="Output 2 12" xfId="908"/>
    <cellStyle name="Output 2 12 2" xfId="2884"/>
    <cellStyle name="Output 2 2" xfId="233"/>
    <cellStyle name="Output 2 2 2" xfId="471"/>
    <cellStyle name="Output 2 2 2 2" xfId="1103"/>
    <cellStyle name="Output 2 2 2 2 2" xfId="2217"/>
    <cellStyle name="Output 2 2 2 3" xfId="1263"/>
    <cellStyle name="Output 2 2 2 3 2" xfId="3167"/>
    <cellStyle name="Output 2 2 2 4" xfId="1514"/>
    <cellStyle name="Output 2 2 2 4 2" xfId="3368"/>
    <cellStyle name="Output 2 2 3" xfId="915"/>
    <cellStyle name="Output 2 2 3 2" xfId="2038"/>
    <cellStyle name="Output 2 2 3 3" xfId="2891"/>
    <cellStyle name="Output 2 2 4" xfId="1511"/>
    <cellStyle name="Output 2 2 4 2" xfId="2093"/>
    <cellStyle name="Output 2 2 5" xfId="1625"/>
    <cellStyle name="Output 2 2 5 2" xfId="3478"/>
    <cellStyle name="Output 2 3" xfId="252"/>
    <cellStyle name="Output 2 4" xfId="351"/>
    <cellStyle name="Output 2 4 2" xfId="486"/>
    <cellStyle name="Output 2 4 2 2" xfId="1117"/>
    <cellStyle name="Output 2 4 2 2 2" xfId="2231"/>
    <cellStyle name="Output 2 4 2 3" xfId="861"/>
    <cellStyle name="Output 2 4 2 3 2" xfId="2843"/>
    <cellStyle name="Output 2 4 2 4" xfId="1622"/>
    <cellStyle name="Output 2 4 2 4 2" xfId="3475"/>
    <cellStyle name="Output 2 4 3" xfId="988"/>
    <cellStyle name="Output 2 4 3 2" xfId="1926"/>
    <cellStyle name="Output 2 4 3 3" xfId="2956"/>
    <cellStyle name="Output 2 4 4" xfId="805"/>
    <cellStyle name="Output 2 4 4 2" xfId="2107"/>
    <cellStyle name="Output 2 4 5" xfId="1537"/>
    <cellStyle name="Output 2 4 5 2" xfId="3390"/>
    <cellStyle name="Output 2 5" xfId="375"/>
    <cellStyle name="Output 2 5 2" xfId="507"/>
    <cellStyle name="Output 2 5 2 2" xfId="1138"/>
    <cellStyle name="Output 2 5 2 2 2" xfId="2252"/>
    <cellStyle name="Output 2 5 2 3" xfId="968"/>
    <cellStyle name="Output 2 5 2 3 2" xfId="2936"/>
    <cellStyle name="Output 2 5 2 4" xfId="1380"/>
    <cellStyle name="Output 2 5 2 4 2" xfId="3246"/>
    <cellStyle name="Output 2 5 3" xfId="1012"/>
    <cellStyle name="Output 2 5 3 2" xfId="1899"/>
    <cellStyle name="Output 2 5 3 3" xfId="2980"/>
    <cellStyle name="Output 2 5 4" xfId="1468"/>
    <cellStyle name="Output 2 5 4 2" xfId="2131"/>
    <cellStyle name="Output 2 5 5" xfId="1545"/>
    <cellStyle name="Output 2 5 5 2" xfId="3398"/>
    <cellStyle name="Output 2 6" xfId="386"/>
    <cellStyle name="Output 2 6 2" xfId="517"/>
    <cellStyle name="Output 2 6 2 2" xfId="1148"/>
    <cellStyle name="Output 2 6 2 2 2" xfId="2262"/>
    <cellStyle name="Output 2 6 2 3" xfId="800"/>
    <cellStyle name="Output 2 6 2 3 2" xfId="2788"/>
    <cellStyle name="Output 2 6 2 4" xfId="837"/>
    <cellStyle name="Output 2 6 2 4 2" xfId="2819"/>
    <cellStyle name="Output 2 6 3" xfId="1023"/>
    <cellStyle name="Output 2 6 3 2" xfId="1956"/>
    <cellStyle name="Output 2 6 3 3" xfId="2991"/>
    <cellStyle name="Output 2 6 4" xfId="1469"/>
    <cellStyle name="Output 2 6 4 2" xfId="2142"/>
    <cellStyle name="Output 2 6 5" xfId="1524"/>
    <cellStyle name="Output 2 6 5 2" xfId="3378"/>
    <cellStyle name="Output 2 7" xfId="408"/>
    <cellStyle name="Output 2 7 2" xfId="538"/>
    <cellStyle name="Output 2 7 2 2" xfId="1169"/>
    <cellStyle name="Output 2 7 2 2 2" xfId="2283"/>
    <cellStyle name="Output 2 7 2 3" xfId="874"/>
    <cellStyle name="Output 2 7 2 3 2" xfId="2853"/>
    <cellStyle name="Output 2 7 2 4" xfId="1509"/>
    <cellStyle name="Output 2 7 2 4 2" xfId="3365"/>
    <cellStyle name="Output 2 7 3" xfId="1045"/>
    <cellStyle name="Output 2 7 3 2" xfId="2052"/>
    <cellStyle name="Output 2 7 3 3" xfId="3013"/>
    <cellStyle name="Output 2 7 4" xfId="1479"/>
    <cellStyle name="Output 2 7 4 2" xfId="2164"/>
    <cellStyle name="Output 2 7 5" xfId="812"/>
    <cellStyle name="Output 2 7 5 2" xfId="2798"/>
    <cellStyle name="Output 2 8" xfId="364"/>
    <cellStyle name="Output 2 8 2" xfId="1001"/>
    <cellStyle name="Output 2 8 2 2" xfId="2015"/>
    <cellStyle name="Output 2 8 2 3" xfId="2969"/>
    <cellStyle name="Output 2 8 3" xfId="1433"/>
    <cellStyle name="Output 2 8 3 2" xfId="1949"/>
    <cellStyle name="Output 2 8 3 3" xfId="3298"/>
    <cellStyle name="Output 2 8 4" xfId="1316"/>
    <cellStyle name="Output 2 8 4 2" xfId="2120"/>
    <cellStyle name="Output 2 9" xfId="611"/>
    <cellStyle name="Output 2 9 2" xfId="1242"/>
    <cellStyle name="Output 2 9 2 2" xfId="3146"/>
    <cellStyle name="Output 2 9 3" xfId="1550"/>
    <cellStyle name="Output 2 9 3 2" xfId="3403"/>
    <cellStyle name="Output 2 9 4" xfId="1580"/>
    <cellStyle name="Output 2 9 4 2" xfId="3433"/>
    <cellStyle name="Output 2 9 5" xfId="1942"/>
    <cellStyle name="Output 2 9 6" xfId="2649"/>
    <cellStyle name="Output 3" xfId="79"/>
    <cellStyle name="Output 4" xfId="1810"/>
    <cellStyle name="Percent 2" xfId="2"/>
    <cellStyle name="Percent 2 2" xfId="4"/>
    <cellStyle name="Percent 2 3" xfId="234"/>
    <cellStyle name="Percent 2 4" xfId="436"/>
    <cellStyle name="Percent 3" xfId="424"/>
    <cellStyle name="Percent 3 2" xfId="551"/>
    <cellStyle name="Percent 3 2 2" xfId="1182"/>
    <cellStyle name="Percent 3 2 2 2" xfId="1967"/>
    <cellStyle name="Percent 3 2 2 3" xfId="3087"/>
    <cellStyle name="Percent 3 2 3" xfId="2296"/>
    <cellStyle name="Percent 3 2 4" xfId="2445"/>
    <cellStyle name="Percent 3 2 5" xfId="1754"/>
    <cellStyle name="Percent 3 2 6" xfId="2592"/>
    <cellStyle name="Percent 3 3" xfId="1060"/>
    <cellStyle name="Percent 3 3 2" xfId="1852"/>
    <cellStyle name="Percent 3 3 3" xfId="3028"/>
    <cellStyle name="Percent 3 4" xfId="2179"/>
    <cellStyle name="Percent 3 5" xfId="2391"/>
    <cellStyle name="Percent 3 6" xfId="1669"/>
    <cellStyle name="Percent 3 7" xfId="2538"/>
    <cellStyle name="Percent 4" xfId="434"/>
    <cellStyle name="Percent 4 2" xfId="561"/>
    <cellStyle name="Percent 4 2 2" xfId="1192"/>
    <cellStyle name="Percent 4 2 2 2" xfId="1977"/>
    <cellStyle name="Percent 4 2 2 3" xfId="3097"/>
    <cellStyle name="Percent 4 2 3" xfId="2306"/>
    <cellStyle name="Percent 4 2 4" xfId="2455"/>
    <cellStyle name="Percent 4 2 5" xfId="1764"/>
    <cellStyle name="Percent 4 2 6" xfId="2602"/>
    <cellStyle name="Percent 4 3" xfId="1070"/>
    <cellStyle name="Percent 4 3 2" xfId="1862"/>
    <cellStyle name="Percent 4 3 3" xfId="3038"/>
    <cellStyle name="Percent 4 4" xfId="2189"/>
    <cellStyle name="Percent 4 5" xfId="2401"/>
    <cellStyle name="Percent 4 6" xfId="1679"/>
    <cellStyle name="Percent 4 7" xfId="2548"/>
    <cellStyle name="Percent 5" xfId="599"/>
    <cellStyle name="Percent 5 2" xfId="1230"/>
    <cellStyle name="Percent 5 2 2" xfId="2493"/>
    <cellStyle name="Percent 5 2 3" xfId="3135"/>
    <cellStyle name="Percent 5 3" xfId="2344"/>
    <cellStyle name="Percent 5 4" xfId="2640"/>
    <cellStyle name="Percent 6" xfId="734"/>
    <cellStyle name="SN_241" xfId="69"/>
    <cellStyle name="Style 1" xfId="60"/>
    <cellStyle name="Style 1 2" xfId="61"/>
    <cellStyle name="Style 1 2 2" xfId="152"/>
    <cellStyle name="Style 1 3" xfId="306"/>
    <cellStyle name="Style 1 4" xfId="307"/>
    <cellStyle name="Style 1_verchnakan_ax21-25_2018" xfId="62"/>
    <cellStyle name="Title" xfId="168" builtinId="15" customBuiltin="1"/>
    <cellStyle name="Title 2" xfId="63"/>
    <cellStyle name="Title 2 2" xfId="243"/>
    <cellStyle name="Title 3" xfId="1801"/>
    <cellStyle name="Total" xfId="701" builtinId="25" customBuiltin="1"/>
    <cellStyle name="Total 2" xfId="64"/>
    <cellStyle name="Total 2 10" xfId="622"/>
    <cellStyle name="Total 2 10 2" xfId="1252"/>
    <cellStyle name="Total 2 10 2 2" xfId="3156"/>
    <cellStyle name="Total 2 10 3" xfId="1558"/>
    <cellStyle name="Total 2 10 3 2" xfId="3411"/>
    <cellStyle name="Total 2 10 4" xfId="1476"/>
    <cellStyle name="Total 2 10 4 2" xfId="3336"/>
    <cellStyle name="Total 2 10 5" xfId="2658"/>
    <cellStyle name="Total 2 11" xfId="824"/>
    <cellStyle name="Total 2 11 2" xfId="2070"/>
    <cellStyle name="Total 2 12" xfId="891"/>
    <cellStyle name="Total 2 12 2" xfId="2869"/>
    <cellStyle name="Total 2 2" xfId="235"/>
    <cellStyle name="Total 2 2 2" xfId="472"/>
    <cellStyle name="Total 2 2 2 2" xfId="1104"/>
    <cellStyle name="Total 2 2 2 2 2" xfId="2218"/>
    <cellStyle name="Total 2 2 2 3" xfId="841"/>
    <cellStyle name="Total 2 2 2 3 2" xfId="2823"/>
    <cellStyle name="Total 2 2 2 4" xfId="1573"/>
    <cellStyle name="Total 2 2 2 4 2" xfId="3426"/>
    <cellStyle name="Total 2 2 3" xfId="917"/>
    <cellStyle name="Total 2 2 3 2" xfId="1936"/>
    <cellStyle name="Total 2 2 3 3" xfId="2893"/>
    <cellStyle name="Total 2 2 4" xfId="1510"/>
    <cellStyle name="Total 2 2 4 2" xfId="2094"/>
    <cellStyle name="Total 2 2 5" xfId="1623"/>
    <cellStyle name="Total 2 2 5 2" xfId="3476"/>
    <cellStyle name="Total 2 3" xfId="259"/>
    <cellStyle name="Total 2 4" xfId="352"/>
    <cellStyle name="Total 2 4 2" xfId="487"/>
    <cellStyle name="Total 2 4 2 2" xfId="1118"/>
    <cellStyle name="Total 2 4 2 2 2" xfId="2232"/>
    <cellStyle name="Total 2 4 2 3" xfId="858"/>
    <cellStyle name="Total 2 4 2 3 2" xfId="2840"/>
    <cellStyle name="Total 2 4 2 4" xfId="1621"/>
    <cellStyle name="Total 2 4 2 4 2" xfId="3474"/>
    <cellStyle name="Total 2 4 3" xfId="989"/>
    <cellStyle name="Total 2 4 3 2" xfId="1900"/>
    <cellStyle name="Total 2 4 3 3" xfId="2957"/>
    <cellStyle name="Total 2 4 4" xfId="1462"/>
    <cellStyle name="Total 2 4 4 2" xfId="2108"/>
    <cellStyle name="Total 2 4 5" xfId="1559"/>
    <cellStyle name="Total 2 4 5 2" xfId="3412"/>
    <cellStyle name="Total 2 5" xfId="378"/>
    <cellStyle name="Total 2 5 2" xfId="510"/>
    <cellStyle name="Total 2 5 2 2" xfId="1141"/>
    <cellStyle name="Total 2 5 2 2 2" xfId="2255"/>
    <cellStyle name="Total 2 5 2 3" xfId="892"/>
    <cellStyle name="Total 2 5 2 3 2" xfId="2870"/>
    <cellStyle name="Total 2 5 2 4" xfId="773"/>
    <cellStyle name="Total 2 5 2 4 2" xfId="2762"/>
    <cellStyle name="Total 2 5 3" xfId="1015"/>
    <cellStyle name="Total 2 5 3 2" xfId="1916"/>
    <cellStyle name="Total 2 5 3 3" xfId="2983"/>
    <cellStyle name="Total 2 5 4" xfId="1441"/>
    <cellStyle name="Total 2 5 4 2" xfId="2134"/>
    <cellStyle name="Total 2 5 5" xfId="850"/>
    <cellStyle name="Total 2 5 5 2" xfId="2832"/>
    <cellStyle name="Total 2 6" xfId="387"/>
    <cellStyle name="Total 2 6 2" xfId="518"/>
    <cellStyle name="Total 2 6 2 2" xfId="1149"/>
    <cellStyle name="Total 2 6 2 2 2" xfId="2263"/>
    <cellStyle name="Total 2 6 2 3" xfId="894"/>
    <cellStyle name="Total 2 6 2 3 2" xfId="2872"/>
    <cellStyle name="Total 2 6 2 4" xfId="1612"/>
    <cellStyle name="Total 2 6 2 4 2" xfId="3465"/>
    <cellStyle name="Total 2 6 3" xfId="1024"/>
    <cellStyle name="Total 2 6 3 2" xfId="1875"/>
    <cellStyle name="Total 2 6 3 3" xfId="2992"/>
    <cellStyle name="Total 2 6 4" xfId="1390"/>
    <cellStyle name="Total 2 6 4 2" xfId="2143"/>
    <cellStyle name="Total 2 6 5" xfId="912"/>
    <cellStyle name="Total 2 6 5 2" xfId="2888"/>
    <cellStyle name="Total 2 7" xfId="411"/>
    <cellStyle name="Total 2 7 2" xfId="541"/>
    <cellStyle name="Total 2 7 2 2" xfId="1172"/>
    <cellStyle name="Total 2 7 2 2 2" xfId="2286"/>
    <cellStyle name="Total 2 7 2 3" xfId="969"/>
    <cellStyle name="Total 2 7 2 3 2" xfId="2937"/>
    <cellStyle name="Total 2 7 2 4" xfId="972"/>
    <cellStyle name="Total 2 7 2 4 2" xfId="2940"/>
    <cellStyle name="Total 2 7 3" xfId="1048"/>
    <cellStyle name="Total 2 7 3 2" xfId="2055"/>
    <cellStyle name="Total 2 7 3 3" xfId="3016"/>
    <cellStyle name="Total 2 7 4" xfId="825"/>
    <cellStyle name="Total 2 7 4 2" xfId="2167"/>
    <cellStyle name="Total 2 7 5" xfId="1517"/>
    <cellStyle name="Total 2 7 5 2" xfId="3371"/>
    <cellStyle name="Total 2 8" xfId="406"/>
    <cellStyle name="Total 2 8 2" xfId="1043"/>
    <cellStyle name="Total 2 8 2 2" xfId="2036"/>
    <cellStyle name="Total 2 8 2 3" xfId="3011"/>
    <cellStyle name="Total 2 8 3" xfId="1466"/>
    <cellStyle name="Total 2 8 3 2" xfId="2050"/>
    <cellStyle name="Total 2 8 3 3" xfId="3329"/>
    <cellStyle name="Total 2 8 4" xfId="776"/>
    <cellStyle name="Total 2 8 4 2" xfId="2162"/>
    <cellStyle name="Total 2 9" xfId="612"/>
    <cellStyle name="Total 2 9 2" xfId="1243"/>
    <cellStyle name="Total 2 9 2 2" xfId="3147"/>
    <cellStyle name="Total 2 9 3" xfId="1551"/>
    <cellStyle name="Total 2 9 3 2" xfId="3404"/>
    <cellStyle name="Total 2 9 4" xfId="1485"/>
    <cellStyle name="Total 2 9 4 2" xfId="3343"/>
    <cellStyle name="Total 2 9 5" xfId="1917"/>
    <cellStyle name="Total 2 9 6" xfId="2650"/>
    <cellStyle name="Total 3" xfId="86"/>
    <cellStyle name="Total 4" xfId="1816"/>
    <cellStyle name="Warning Text" xfId="699" builtinId="11" customBuiltin="1"/>
    <cellStyle name="Warning Text 2" xfId="65"/>
    <cellStyle name="Warning Text 2 2" xfId="236"/>
    <cellStyle name="Warning Text 2 3" xfId="256"/>
    <cellStyle name="Warning Text 3" xfId="83"/>
    <cellStyle name="Warning Text 4" xfId="1814"/>
    <cellStyle name="Акцент1" xfId="153"/>
    <cellStyle name="Акцент2" xfId="154"/>
    <cellStyle name="Акцент3" xfId="155"/>
    <cellStyle name="Акцент4" xfId="156"/>
    <cellStyle name="Акцент5" xfId="157"/>
    <cellStyle name="Акцент6" xfId="158"/>
    <cellStyle name="Ввод " xfId="159"/>
    <cellStyle name="Ввод  10" xfId="1588"/>
    <cellStyle name="Ввод  10 2" xfId="3441"/>
    <cellStyle name="Ввод  11" xfId="1691"/>
    <cellStyle name="Ввод  2" xfId="237"/>
    <cellStyle name="Ввод  2 2" xfId="473"/>
    <cellStyle name="Ввод  2 2 2" xfId="1105"/>
    <cellStyle name="Ввод  2 2 2 2" xfId="2219"/>
    <cellStyle name="Ввод  2 2 3" xfId="1407"/>
    <cellStyle name="Ввод  2 2 3 2" xfId="3272"/>
    <cellStyle name="Ввод  2 2 4" xfId="946"/>
    <cellStyle name="Ввод  2 2 4 2" xfId="2914"/>
    <cellStyle name="Ввод  2 2 5" xfId="1606"/>
    <cellStyle name="Ввод  2 2 5 2" xfId="3459"/>
    <cellStyle name="Ввод  2 2 6" xfId="1947"/>
    <cellStyle name="Ввод  2 3" xfId="919"/>
    <cellStyle name="Ввод  2 3 2" xfId="2019"/>
    <cellStyle name="Ввод  2 3 3" xfId="2895"/>
    <cellStyle name="Ввод  2 4" xfId="897"/>
    <cellStyle name="Ввод  2 4 2" xfId="2095"/>
    <cellStyle name="Ввод  2 5" xfId="1508"/>
    <cellStyle name="Ввод  2 5 2" xfId="3364"/>
    <cellStyle name="Ввод  2 6" xfId="1620"/>
    <cellStyle name="Ввод  2 6 2" xfId="3473"/>
    <cellStyle name="Ввод  2 7" xfId="1703"/>
    <cellStyle name="Ввод  3" xfId="398"/>
    <cellStyle name="Ввод  3 2" xfId="529"/>
    <cellStyle name="Ввод  3 2 2" xfId="1160"/>
    <cellStyle name="Ввод  3 2 2 2" xfId="2274"/>
    <cellStyle name="Ввод  3 2 3" xfId="1447"/>
    <cellStyle name="Ввод  3 2 3 2" xfId="3311"/>
    <cellStyle name="Ввод  3 2 4" xfId="948"/>
    <cellStyle name="Ввод  3 2 4 2" xfId="2916"/>
    <cellStyle name="Ввод  3 2 5" xfId="859"/>
    <cellStyle name="Ввод  3 2 5 2" xfId="2841"/>
    <cellStyle name="Ввод  3 2 6" xfId="2031"/>
    <cellStyle name="Ввод  3 3" xfId="1035"/>
    <cellStyle name="Ввод  3 3 2" xfId="2042"/>
    <cellStyle name="Ввод  3 3 3" xfId="3003"/>
    <cellStyle name="Ввод  3 4" xfId="1362"/>
    <cellStyle name="Ввод  3 4 2" xfId="2154"/>
    <cellStyle name="Ввод  3 5" xfId="828"/>
    <cellStyle name="Ввод  3 5 2" xfId="2811"/>
    <cellStyle name="Ввод  3 6" xfId="838"/>
    <cellStyle name="Ввод  3 6 2" xfId="2820"/>
    <cellStyle name="Ввод  3 7" xfId="1739"/>
    <cellStyle name="Ввод  4" xfId="396"/>
    <cellStyle name="Ввод  4 2" xfId="527"/>
    <cellStyle name="Ввод  4 2 2" xfId="1158"/>
    <cellStyle name="Ввод  4 2 2 2" xfId="2272"/>
    <cellStyle name="Ввод  4 2 3" xfId="1445"/>
    <cellStyle name="Ввод  4 2 3 2" xfId="3309"/>
    <cellStyle name="Ввод  4 2 4" xfId="955"/>
    <cellStyle name="Ввод  4 2 4 2" xfId="2923"/>
    <cellStyle name="Ввод  4 2 5" xfId="1582"/>
    <cellStyle name="Ввод  4 2 5 2" xfId="3435"/>
    <cellStyle name="Ввод  4 2 6" xfId="2029"/>
    <cellStyle name="Ввод  4 3" xfId="1033"/>
    <cellStyle name="Ввод  4 3 2" xfId="2040"/>
    <cellStyle name="Ввод  4 3 3" xfId="3001"/>
    <cellStyle name="Ввод  4 4" xfId="1360"/>
    <cellStyle name="Ввод  4 4 2" xfId="2152"/>
    <cellStyle name="Ввод  4 5" xfId="816"/>
    <cellStyle name="Ввод  4 5 2" xfId="2802"/>
    <cellStyle name="Ввод  4 6" xfId="887"/>
    <cellStyle name="Ввод  4 6 2" xfId="2865"/>
    <cellStyle name="Ввод  4 7" xfId="1737"/>
    <cellStyle name="Ввод  5" xfId="454"/>
    <cellStyle name="Ввод  5 2" xfId="1087"/>
    <cellStyle name="Ввод  5 2 2" xfId="2201"/>
    <cellStyle name="Ввод  5 3" xfId="1392"/>
    <cellStyle name="Ввод  5 3 2" xfId="3257"/>
    <cellStyle name="Ввод  5 4" xfId="884"/>
    <cellStyle name="Ввод  5 4 2" xfId="2862"/>
    <cellStyle name="Ввод  5 5" xfId="913"/>
    <cellStyle name="Ввод  5 5 2" xfId="2889"/>
    <cellStyle name="Ввод  5 6" xfId="1945"/>
    <cellStyle name="Ввод  6" xfId="629"/>
    <cellStyle name="Ввод  6 2" xfId="1259"/>
    <cellStyle name="Ввод  6 2 2" xfId="3163"/>
    <cellStyle name="Ввод  6 3" xfId="1503"/>
    <cellStyle name="Ввод  6 3 2" xfId="3360"/>
    <cellStyle name="Ввод  6 4" xfId="1561"/>
    <cellStyle name="Ввод  6 4 2" xfId="3414"/>
    <cellStyle name="Ввод  6 5" xfId="827"/>
    <cellStyle name="Ввод  6 5 2" xfId="2810"/>
    <cellStyle name="Ввод  6 6" xfId="1886"/>
    <cellStyle name="Ввод  6 7" xfId="2665"/>
    <cellStyle name="Ввод  7" xfId="867"/>
    <cellStyle name="Ввод  7 2" xfId="2077"/>
    <cellStyle name="Ввод  8" xfId="795"/>
    <cellStyle name="Ввод  8 2" xfId="2783"/>
    <cellStyle name="Ввод  9" xfId="1529"/>
    <cellStyle name="Ввод  9 2" xfId="3382"/>
    <cellStyle name="Вывод" xfId="160"/>
    <cellStyle name="Вывод 2" xfId="238"/>
    <cellStyle name="Вывод 2 2" xfId="474"/>
    <cellStyle name="Вывод 2 2 2" xfId="1106"/>
    <cellStyle name="Вывод 2 2 2 2" xfId="2220"/>
    <cellStyle name="Вывод 2 2 3" xfId="918"/>
    <cellStyle name="Вывод 2 2 3 2" xfId="2894"/>
    <cellStyle name="Вывод 2 2 4" xfId="916"/>
    <cellStyle name="Вывод 2 2 4 2" xfId="2892"/>
    <cellStyle name="Вывод 2 3" xfId="920"/>
    <cellStyle name="Вывод 2 3 2" xfId="1868"/>
    <cellStyle name="Вывод 2 3 3" xfId="2896"/>
    <cellStyle name="Вывод 2 4" xfId="1507"/>
    <cellStyle name="Вывод 2 4 2" xfId="2096"/>
    <cellStyle name="Вывод 2 5" xfId="1560"/>
    <cellStyle name="Вывод 2 5 2" xfId="3413"/>
    <cellStyle name="Вывод 3" xfId="399"/>
    <cellStyle name="Вывод 3 2" xfId="530"/>
    <cellStyle name="Вывод 3 2 2" xfId="1161"/>
    <cellStyle name="Вывод 3 2 2 2" xfId="2275"/>
    <cellStyle name="Вывод 3 2 3" xfId="871"/>
    <cellStyle name="Вывод 3 2 3 2" xfId="2851"/>
    <cellStyle name="Вывод 3 2 4" xfId="924"/>
    <cellStyle name="Вывод 3 2 4 2" xfId="2899"/>
    <cellStyle name="Вывод 3 3" xfId="1036"/>
    <cellStyle name="Вывод 3 3 2" xfId="2043"/>
    <cellStyle name="Вывод 3 3 3" xfId="3004"/>
    <cellStyle name="Вывод 3 4" xfId="904"/>
    <cellStyle name="Вывод 3 4 2" xfId="2155"/>
    <cellStyle name="Вывод 3 5" xfId="905"/>
    <cellStyle name="Вывод 3 5 2" xfId="2881"/>
    <cellStyle name="Вывод 4" xfId="390"/>
    <cellStyle name="Вывод 4 2" xfId="521"/>
    <cellStyle name="Вывод 4 2 2" xfId="1152"/>
    <cellStyle name="Вывод 4 2 2 2" xfId="2266"/>
    <cellStyle name="Вывод 4 2 3" xfId="906"/>
    <cellStyle name="Вывод 4 2 3 2" xfId="2882"/>
    <cellStyle name="Вывод 4 2 4" xfId="952"/>
    <cellStyle name="Вывод 4 2 4 2" xfId="2920"/>
    <cellStyle name="Вывод 4 3" xfId="1027"/>
    <cellStyle name="Вывод 4 3 2" xfId="1902"/>
    <cellStyle name="Вывод 4 3 3" xfId="2995"/>
    <cellStyle name="Вывод 4 4" xfId="1358"/>
    <cellStyle name="Вывод 4 4 2" xfId="2146"/>
    <cellStyle name="Вывод 4 5" xfId="1525"/>
    <cellStyle name="Вывод 4 5 2" xfId="3379"/>
    <cellStyle name="Вывод 5" xfId="455"/>
    <cellStyle name="Вывод 5 2" xfId="1088"/>
    <cellStyle name="Вывод 5 2 2" xfId="2202"/>
    <cellStyle name="Вывод 5 3" xfId="890"/>
    <cellStyle name="Вывод 5 3 2" xfId="2868"/>
    <cellStyle name="Вывод 5 4" xfId="1571"/>
    <cellStyle name="Вывод 5 4 2" xfId="3424"/>
    <cellStyle name="Вывод 6" xfId="868"/>
    <cellStyle name="Вывод 6 2" xfId="1922"/>
    <cellStyle name="Вывод 6 3" xfId="2849"/>
    <cellStyle name="Вывод 7" xfId="1528"/>
    <cellStyle name="Вывод 7 2" xfId="2078"/>
    <cellStyle name="Вывод 8" xfId="820"/>
    <cellStyle name="Вывод 8 2" xfId="2806"/>
    <cellStyle name="Вычисление" xfId="161"/>
    <cellStyle name="Вычисление 10" xfId="1493"/>
    <cellStyle name="Вычисление 10 2" xfId="3351"/>
    <cellStyle name="Вычисление 11" xfId="1692"/>
    <cellStyle name="Вычисление 2" xfId="239"/>
    <cellStyle name="Вычисление 2 2" xfId="475"/>
    <cellStyle name="Вычисление 2 2 2" xfId="1107"/>
    <cellStyle name="Вычисление 2 2 2 2" xfId="2221"/>
    <cellStyle name="Вычисление 2 2 3" xfId="1408"/>
    <cellStyle name="Вычисление 2 2 3 2" xfId="3273"/>
    <cellStyle name="Вычисление 2 2 4" xfId="1266"/>
    <cellStyle name="Вычисление 2 2 4 2" xfId="3170"/>
    <cellStyle name="Вычисление 2 2 5" xfId="1357"/>
    <cellStyle name="Вычисление 2 2 5 2" xfId="3238"/>
    <cellStyle name="Вычисление 2 2 6" xfId="1941"/>
    <cellStyle name="Вычисление 2 3" xfId="921"/>
    <cellStyle name="Вычисление 2 3 2" xfId="1884"/>
    <cellStyle name="Вычисление 2 3 3" xfId="2897"/>
    <cellStyle name="Вычисление 2 4" xfId="823"/>
    <cellStyle name="Вычисление 2 4 2" xfId="2097"/>
    <cellStyle name="Вычисление 2 5" xfId="1495"/>
    <cellStyle name="Вычисление 2 5 2" xfId="3352"/>
    <cellStyle name="Вычисление 2 6" xfId="949"/>
    <cellStyle name="Вычисление 2 6 2" xfId="2917"/>
    <cellStyle name="Вычисление 2 7" xfId="1704"/>
    <cellStyle name="Вычисление 3" xfId="400"/>
    <cellStyle name="Вычисление 3 2" xfId="531"/>
    <cellStyle name="Вычисление 3 2 2" xfId="1162"/>
    <cellStyle name="Вычисление 3 2 2 2" xfId="2276"/>
    <cellStyle name="Вычисление 3 2 3" xfId="1448"/>
    <cellStyle name="Вычисление 3 2 3 2" xfId="3312"/>
    <cellStyle name="Вычисление 3 2 4" xfId="1244"/>
    <cellStyle name="Вычисление 3 2 4 2" xfId="3148"/>
    <cellStyle name="Вычисление 3 2 5" xfId="1578"/>
    <cellStyle name="Вычисление 3 2 5 2" xfId="3431"/>
    <cellStyle name="Вычисление 3 2 6" xfId="2032"/>
    <cellStyle name="Вычисление 3 3" xfId="1037"/>
    <cellStyle name="Вычисление 3 3 2" xfId="2044"/>
    <cellStyle name="Вычисление 3 3 3" xfId="3005"/>
    <cellStyle name="Вычисление 3 4" xfId="1363"/>
    <cellStyle name="Вычисление 3 4 2" xfId="2156"/>
    <cellStyle name="Вычисление 3 5" xfId="780"/>
    <cellStyle name="Вычисление 3 5 2" xfId="2768"/>
    <cellStyle name="Вычисление 3 6" xfId="1616"/>
    <cellStyle name="Вычисление 3 6 2" xfId="3469"/>
    <cellStyle name="Вычисление 3 7" xfId="1740"/>
    <cellStyle name="Вычисление 4" xfId="404"/>
    <cellStyle name="Вычисление 4 2" xfId="535"/>
    <cellStyle name="Вычисление 4 2 2" xfId="1166"/>
    <cellStyle name="Вычисление 4 2 2 2" xfId="2280"/>
    <cellStyle name="Вычисление 4 2 3" xfId="1451"/>
    <cellStyle name="Вычисление 4 2 3 2" xfId="3315"/>
    <cellStyle name="Вычисление 4 2 4" xfId="1264"/>
    <cellStyle name="Вычисление 4 2 4 2" xfId="3168"/>
    <cellStyle name="Вычисление 4 2 5" xfId="1526"/>
    <cellStyle name="Вычисление 4 2 5 2" xfId="3380"/>
    <cellStyle name="Вычисление 4 2 6" xfId="2034"/>
    <cellStyle name="Вычисление 4 3" xfId="1041"/>
    <cellStyle name="Вычисление 4 3 2" xfId="2048"/>
    <cellStyle name="Вычисление 4 3 3" xfId="3009"/>
    <cellStyle name="Вычисление 4 4" xfId="1367"/>
    <cellStyle name="Вычисление 4 4 2" xfId="2160"/>
    <cellStyle name="Вычисление 4 5" xfId="1461"/>
    <cellStyle name="Вычисление 4 5 2" xfId="3325"/>
    <cellStyle name="Вычисление 4 6" xfId="1602"/>
    <cellStyle name="Вычисление 4 6 2" xfId="3455"/>
    <cellStyle name="Вычисление 4 7" xfId="1742"/>
    <cellStyle name="Вычисление 5" xfId="456"/>
    <cellStyle name="Вычисление 5 2" xfId="1089"/>
    <cellStyle name="Вычисление 5 2 2" xfId="2203"/>
    <cellStyle name="Вычисление 5 3" xfId="1393"/>
    <cellStyle name="Вычисление 5 3 2" xfId="3258"/>
    <cellStyle name="Вычисление 5 4" xfId="944"/>
    <cellStyle name="Вычисление 5 4 2" xfId="2912"/>
    <cellStyle name="Вычисление 5 5" xfId="1596"/>
    <cellStyle name="Вычисление 5 5 2" xfId="3449"/>
    <cellStyle name="Вычисление 5 6" xfId="1872"/>
    <cellStyle name="Вычисление 6" xfId="630"/>
    <cellStyle name="Вычисление 6 2" xfId="1260"/>
    <cellStyle name="Вычисление 6 2 2" xfId="3164"/>
    <cellStyle name="Вычисление 6 3" xfId="1504"/>
    <cellStyle name="Вычисление 6 3 2" xfId="3361"/>
    <cellStyle name="Вычисление 6 4" xfId="1562"/>
    <cellStyle name="Вычисление 6 4 2" xfId="3415"/>
    <cellStyle name="Вычисление 6 5" xfId="928"/>
    <cellStyle name="Вычисление 6 5 2" xfId="2903"/>
    <cellStyle name="Вычисление 6 6" xfId="1923"/>
    <cellStyle name="Вычисление 6 7" xfId="2666"/>
    <cellStyle name="Вычисление 7" xfId="869"/>
    <cellStyle name="Вычисление 7 2" xfId="2079"/>
    <cellStyle name="Вычисление 8" xfId="925"/>
    <cellStyle name="Вычисление 8 2" xfId="2900"/>
    <cellStyle name="Вычисление 9" xfId="1498"/>
    <cellStyle name="Вычисление 9 2" xfId="3355"/>
    <cellStyle name="Заголовок 1" xfId="162"/>
    <cellStyle name="Заголовок 2" xfId="163"/>
    <cellStyle name="Заголовок 3" xfId="164"/>
    <cellStyle name="Заголовок 4" xfId="165"/>
    <cellStyle name="Итог" xfId="166"/>
    <cellStyle name="Итог 2" xfId="240"/>
    <cellStyle name="Итог 2 2" xfId="476"/>
    <cellStyle name="Итог 2 2 2" xfId="1108"/>
    <cellStyle name="Итог 2 2 2 2" xfId="2222"/>
    <cellStyle name="Итог 2 2 3" xfId="783"/>
    <cellStyle name="Итог 2 2 3 2" xfId="2771"/>
    <cellStyle name="Итог 2 2 4" xfId="829"/>
    <cellStyle name="Итог 2 2 4 2" xfId="2812"/>
    <cellStyle name="Итог 2 3" xfId="922"/>
    <cellStyle name="Итог 2 3 2" xfId="1921"/>
    <cellStyle name="Итог 2 3 3" xfId="2898"/>
    <cellStyle name="Итог 2 4" xfId="1494"/>
    <cellStyle name="Итог 2 4 2" xfId="2098"/>
    <cellStyle name="Итог 2 5" xfId="1374"/>
    <cellStyle name="Итог 2 5 2" xfId="3241"/>
    <cellStyle name="Итог 3" xfId="401"/>
    <cellStyle name="Итог 3 2" xfId="532"/>
    <cellStyle name="Итог 3 2 2" xfId="1163"/>
    <cellStyle name="Итог 3 2 2 2" xfId="2277"/>
    <cellStyle name="Итог 3 2 3" xfId="840"/>
    <cellStyle name="Итог 3 2 3 2" xfId="2822"/>
    <cellStyle name="Итог 3 2 4" xfId="973"/>
    <cellStyle name="Итог 3 2 4 2" xfId="2941"/>
    <cellStyle name="Итог 3 3" xfId="1038"/>
    <cellStyle name="Итог 3 3 2" xfId="2045"/>
    <cellStyle name="Итог 3 3 3" xfId="3006"/>
    <cellStyle name="Итог 3 4" xfId="930"/>
    <cellStyle name="Итог 3 4 2" xfId="2157"/>
    <cellStyle name="Итог 3 5" xfId="1607"/>
    <cellStyle name="Итог 3 5 2" xfId="3460"/>
    <cellStyle name="Итог 4" xfId="363"/>
    <cellStyle name="Итог 4 2" xfId="496"/>
    <cellStyle name="Итог 4 2 2" xfId="1127"/>
    <cellStyle name="Итог 4 2 2 2" xfId="2241"/>
    <cellStyle name="Итог 4 2 3" xfId="854"/>
    <cellStyle name="Итог 4 2 3 2" xfId="2836"/>
    <cellStyle name="Итог 4 2 4" xfId="986"/>
    <cellStyle name="Итог 4 2 4 2" xfId="2954"/>
    <cellStyle name="Итог 4 3" xfId="1000"/>
    <cellStyle name="Итог 4 3 2" xfId="1927"/>
    <cellStyle name="Итог 4 3 3" xfId="2968"/>
    <cellStyle name="Итог 4 4" xfId="1481"/>
    <cellStyle name="Итог 4 4 2" xfId="2119"/>
    <cellStyle name="Итог 4 5" xfId="1471"/>
    <cellStyle name="Итог 4 5 2" xfId="3331"/>
    <cellStyle name="Итог 5" xfId="457"/>
    <cellStyle name="Итог 5 2" xfId="1090"/>
    <cellStyle name="Итог 5 2 2" xfId="2204"/>
    <cellStyle name="Итог 5 3" xfId="982"/>
    <cellStyle name="Итог 5 3 2" xfId="2950"/>
    <cellStyle name="Итог 5 4" xfId="1459"/>
    <cellStyle name="Итог 5 4 2" xfId="3323"/>
    <cellStyle name="Итог 6" xfId="631"/>
    <cellStyle name="Итог 6 2" xfId="1261"/>
    <cellStyle name="Итог 6 2 2" xfId="3165"/>
    <cellStyle name="Итог 6 3" xfId="1563"/>
    <cellStyle name="Итог 6 3 2" xfId="3416"/>
    <cellStyle name="Итог 6 4" xfId="885"/>
    <cellStyle name="Итог 6 4 2" xfId="2863"/>
    <cellStyle name="Итог 6 5" xfId="2667"/>
    <cellStyle name="Итог 7" xfId="873"/>
    <cellStyle name="Итог 7 2" xfId="2080"/>
    <cellStyle name="Итог 8" xfId="1480"/>
    <cellStyle name="Итог 8 2" xfId="3339"/>
    <cellStyle name="Итог 9" xfId="879"/>
    <cellStyle name="Итог 9 2" xfId="2857"/>
    <cellStyle name="Контрольная ячейка" xfId="167"/>
    <cellStyle name="Название" xfId="1654"/>
    <cellStyle name="Нейтральный" xfId="169"/>
    <cellStyle name="Обычный 2" xfId="66"/>
    <cellStyle name="Обычный 2 2" xfId="67"/>
    <cellStyle name="Обычный 2 3" xfId="180"/>
    <cellStyle name="Обычный 3" xfId="308"/>
    <cellStyle name="Обычный_Лист1" xfId="1653"/>
    <cellStyle name="Плохой" xfId="170"/>
    <cellStyle name="Пояснение" xfId="171"/>
    <cellStyle name="Примечание" xfId="172"/>
    <cellStyle name="Примечание 10" xfId="876"/>
    <cellStyle name="Примечание 10 2" xfId="2081"/>
    <cellStyle name="Примечание 11" xfId="953"/>
    <cellStyle name="Примечание 11 2" xfId="2921"/>
    <cellStyle name="Примечание 12" xfId="1322"/>
    <cellStyle name="Примечание 12 2" xfId="3225"/>
    <cellStyle name="Примечание 13" xfId="1566"/>
    <cellStyle name="Примечание 13 2" xfId="3419"/>
    <cellStyle name="Примечание 14" xfId="1630"/>
    <cellStyle name="Примечание 14 2" xfId="3483"/>
    <cellStyle name="Примечание 15" xfId="1634"/>
    <cellStyle name="Примечание 15 2" xfId="3487"/>
    <cellStyle name="Примечание 16" xfId="1652"/>
    <cellStyle name="Примечание 16 2" xfId="3504"/>
    <cellStyle name="Примечание 2" xfId="241"/>
    <cellStyle name="Примечание 2 10" xfId="1592"/>
    <cellStyle name="Примечание 2 10 2" xfId="3445"/>
    <cellStyle name="Примечание 2 2" xfId="477"/>
    <cellStyle name="Примечание 2 2 2" xfId="1109"/>
    <cellStyle name="Примечание 2 2 2 2" xfId="2223"/>
    <cellStyle name="Примечание 2 2 3" xfId="1409"/>
    <cellStyle name="Примечание 2 2 3 2" xfId="3274"/>
    <cellStyle name="Примечание 2 2 4" xfId="791"/>
    <cellStyle name="Примечание 2 2 4 2" xfId="2779"/>
    <cellStyle name="Примечание 2 2 5" xfId="1379"/>
    <cellStyle name="Примечание 2 2 5 2" xfId="3245"/>
    <cellStyle name="Примечание 2 2 6" xfId="1406"/>
    <cellStyle name="Примечание 2 2 6 2" xfId="3271"/>
    <cellStyle name="Примечание 2 2 7" xfId="1591"/>
    <cellStyle name="Примечание 2 2 7 2" xfId="3444"/>
    <cellStyle name="Примечание 2 2 8" xfId="975"/>
    <cellStyle name="Примечание 2 2 8 2" xfId="2943"/>
    <cellStyle name="Примечание 2 3" xfId="751"/>
    <cellStyle name="Примечание 2 3 2" xfId="1843"/>
    <cellStyle name="Примечание 2 3 3" xfId="2745"/>
    <cellStyle name="Примечание 2 4" xfId="923"/>
    <cellStyle name="Примечание 2 4 2" xfId="2099"/>
    <cellStyle name="Примечание 2 5" xfId="896"/>
    <cellStyle name="Примечание 2 5 2" xfId="2874"/>
    <cellStyle name="Примечание 2 6" xfId="1538"/>
    <cellStyle name="Примечание 2 6 2" xfId="3391"/>
    <cellStyle name="Примечание 2 7" xfId="1402"/>
    <cellStyle name="Примечание 2 7 2" xfId="3267"/>
    <cellStyle name="Примечание 2 8" xfId="1523"/>
    <cellStyle name="Примечание 2 8 2" xfId="3377"/>
    <cellStyle name="Примечание 2 9" xfId="1590"/>
    <cellStyle name="Примечание 2 9 2" xfId="3443"/>
    <cellStyle name="Примечание 3" xfId="402"/>
    <cellStyle name="Примечание 3 2" xfId="533"/>
    <cellStyle name="Примечание 3 2 2" xfId="1164"/>
    <cellStyle name="Примечание 3 2 2 2" xfId="2278"/>
    <cellStyle name="Примечание 3 2 3" xfId="1449"/>
    <cellStyle name="Примечание 3 2 3 2" xfId="3313"/>
    <cellStyle name="Примечание 3 2 4" xfId="848"/>
    <cellStyle name="Примечание 3 2 4 2" xfId="2830"/>
    <cellStyle name="Примечание 3 2 5" xfId="1334"/>
    <cellStyle name="Примечание 3 2 5 2" xfId="3232"/>
    <cellStyle name="Примечание 3 2 6" xfId="951"/>
    <cellStyle name="Примечание 3 2 6 2" xfId="2919"/>
    <cellStyle name="Примечание 3 2 7" xfId="811"/>
    <cellStyle name="Примечание 3 2 7 2" xfId="2797"/>
    <cellStyle name="Примечание 3 2 8" xfId="772"/>
    <cellStyle name="Примечание 3 2 8 2" xfId="2761"/>
    <cellStyle name="Примечание 3 3" xfId="1039"/>
    <cellStyle name="Примечание 3 3 2" xfId="2046"/>
    <cellStyle name="Примечание 3 3 3" xfId="3007"/>
    <cellStyle name="Примечание 3 4" xfId="1365"/>
    <cellStyle name="Примечание 3 4 2" xfId="2158"/>
    <cellStyle name="Примечание 3 5" xfId="818"/>
    <cellStyle name="Примечание 3 5 2" xfId="2804"/>
    <cellStyle name="Примечание 3 6" xfId="1565"/>
    <cellStyle name="Примечание 3 6 2" xfId="3418"/>
    <cellStyle name="Примечание 3 7" xfId="1593"/>
    <cellStyle name="Примечание 3 7 2" xfId="3446"/>
    <cellStyle name="Примечание 3 8" xfId="1581"/>
    <cellStyle name="Примечание 3 8 2" xfId="3434"/>
    <cellStyle name="Примечание 3 9" xfId="1640"/>
    <cellStyle name="Примечание 3 9 2" xfId="3493"/>
    <cellStyle name="Примечание 4" xfId="407"/>
    <cellStyle name="Примечание 4 2" xfId="537"/>
    <cellStyle name="Примечание 4 2 2" xfId="1168"/>
    <cellStyle name="Примечание 4 2 2 2" xfId="2282"/>
    <cellStyle name="Примечание 4 2 3" xfId="1453"/>
    <cellStyle name="Примечание 4 2 3 2" xfId="3317"/>
    <cellStyle name="Примечание 4 2 4" xfId="849"/>
    <cellStyle name="Примечание 4 2 4 2" xfId="2831"/>
    <cellStyle name="Примечание 4 2 5" xfId="1464"/>
    <cellStyle name="Примечание 4 2 5 2" xfId="3327"/>
    <cellStyle name="Примечание 4 2 6" xfId="799"/>
    <cellStyle name="Примечание 4 2 6 2" xfId="2787"/>
    <cellStyle name="Примечание 4 2 7" xfId="1394"/>
    <cellStyle name="Примечание 4 2 7 2" xfId="3259"/>
    <cellStyle name="Примечание 4 2 8" xfId="945"/>
    <cellStyle name="Примечание 4 2 8 2" xfId="2913"/>
    <cellStyle name="Примечание 4 3" xfId="1044"/>
    <cellStyle name="Примечание 4 3 2" xfId="2051"/>
    <cellStyle name="Примечание 4 3 3" xfId="3012"/>
    <cellStyle name="Примечание 4 4" xfId="1369"/>
    <cellStyle name="Примечание 4 4 2" xfId="2163"/>
    <cellStyle name="Примечание 4 5" xfId="1384"/>
    <cellStyle name="Примечание 4 5 2" xfId="3250"/>
    <cellStyle name="Примечание 4 6" xfId="1458"/>
    <cellStyle name="Примечание 4 6 2" xfId="3322"/>
    <cellStyle name="Примечание 4 7" xfId="1404"/>
    <cellStyle name="Примечание 4 7 2" xfId="3269"/>
    <cellStyle name="Примечание 4 8" xfId="1391"/>
    <cellStyle name="Примечание 4 8 2" xfId="3256"/>
    <cellStyle name="Примечание 4 9" xfId="902"/>
    <cellStyle name="Примечание 4 9 2" xfId="2879"/>
    <cellStyle name="Примечание 5" xfId="410"/>
    <cellStyle name="Примечание 5 2" xfId="540"/>
    <cellStyle name="Примечание 5 2 2" xfId="1171"/>
    <cellStyle name="Примечание 5 2 2 2" xfId="2285"/>
    <cellStyle name="Примечание 5 2 3" xfId="1456"/>
    <cellStyle name="Примечание 5 2 3 2" xfId="3320"/>
    <cellStyle name="Примечание 5 2 4" xfId="937"/>
    <cellStyle name="Примечание 5 2 4 2" xfId="2908"/>
    <cellStyle name="Примечание 5 2 5" xfId="1585"/>
    <cellStyle name="Примечание 5 2 5 2" xfId="3438"/>
    <cellStyle name="Примечание 5 2 6" xfId="839"/>
    <cellStyle name="Примечание 5 2 6 2" xfId="2821"/>
    <cellStyle name="Примечание 5 2 7" xfId="1639"/>
    <cellStyle name="Примечание 5 2 7 2" xfId="3492"/>
    <cellStyle name="Примечание 5 2 8" xfId="1619"/>
    <cellStyle name="Примечание 5 2 8 2" xfId="3472"/>
    <cellStyle name="Примечание 5 3" xfId="1047"/>
    <cellStyle name="Примечание 5 3 2" xfId="2054"/>
    <cellStyle name="Примечание 5 3 3" xfId="3015"/>
    <cellStyle name="Примечание 5 4" xfId="1371"/>
    <cellStyle name="Примечание 5 4 2" xfId="2166"/>
    <cellStyle name="Примечание 5 5" xfId="1339"/>
    <cellStyle name="Примечание 5 5 2" xfId="3233"/>
    <cellStyle name="Примечание 5 6" xfId="1077"/>
    <cellStyle name="Примечание 5 6 2" xfId="3045"/>
    <cellStyle name="Примечание 5 7" xfId="1329"/>
    <cellStyle name="Примечание 5 7 2" xfId="3229"/>
    <cellStyle name="Примечание 5 8" xfId="1415"/>
    <cellStyle name="Примечание 5 8 2" xfId="3280"/>
    <cellStyle name="Примечание 5 9" xfId="1627"/>
    <cellStyle name="Примечание 5 9 2" xfId="3480"/>
    <cellStyle name="Примечание 6" xfId="362"/>
    <cellStyle name="Примечание 6 2" xfId="495"/>
    <cellStyle name="Примечание 6 2 2" xfId="1126"/>
    <cellStyle name="Примечание 6 2 2 2" xfId="2240"/>
    <cellStyle name="Примечание 6 2 3" xfId="1420"/>
    <cellStyle name="Примечание 6 2 3 2" xfId="3285"/>
    <cellStyle name="Примечание 6 2 4" xfId="835"/>
    <cellStyle name="Примечание 6 2 4 2" xfId="2817"/>
    <cellStyle name="Примечание 6 2 5" xfId="785"/>
    <cellStyle name="Примечание 6 2 5 2" xfId="2773"/>
    <cellStyle name="Примечание 6 2 6" xfId="1515"/>
    <cellStyle name="Примечание 6 2 6 2" xfId="3369"/>
    <cellStyle name="Примечание 6 2 7" xfId="794"/>
    <cellStyle name="Примечание 6 2 7 2" xfId="2782"/>
    <cellStyle name="Примечание 6 2 8" xfId="1589"/>
    <cellStyle name="Примечание 6 2 8 2" xfId="3442"/>
    <cellStyle name="Примечание 6 3" xfId="999"/>
    <cellStyle name="Примечание 6 3 2" xfId="1919"/>
    <cellStyle name="Примечание 6 3 3" xfId="2967"/>
    <cellStyle name="Примечание 6 4" xfId="1333"/>
    <cellStyle name="Примечание 6 4 2" xfId="2118"/>
    <cellStyle name="Примечание 6 5" xfId="1386"/>
    <cellStyle name="Примечание 6 5 2" xfId="3252"/>
    <cellStyle name="Примечание 6 6" xfId="1265"/>
    <cellStyle name="Примечание 6 6 2" xfId="3169"/>
    <cellStyle name="Примечание 6 7" xfId="1554"/>
    <cellStyle name="Примечание 6 7 2" xfId="3407"/>
    <cellStyle name="Примечание 6 8" xfId="1439"/>
    <cellStyle name="Примечание 6 8 2" xfId="3304"/>
    <cellStyle name="Примечание 6 9" xfId="1575"/>
    <cellStyle name="Примечание 6 9 2" xfId="3428"/>
    <cellStyle name="Примечание 7" xfId="409"/>
    <cellStyle name="Примечание 7 2" xfId="539"/>
    <cellStyle name="Примечание 7 2 2" xfId="1170"/>
    <cellStyle name="Примечание 7 2 2 2" xfId="2284"/>
    <cellStyle name="Примечание 7 2 3" xfId="1455"/>
    <cellStyle name="Примечание 7 2 3 2" xfId="3319"/>
    <cellStyle name="Примечание 7 2 4" xfId="1268"/>
    <cellStyle name="Примечание 7 2 4 2" xfId="3172"/>
    <cellStyle name="Примечание 7 2 5" xfId="1584"/>
    <cellStyle name="Примечание 7 2 5 2" xfId="3437"/>
    <cellStyle name="Примечание 7 2 6" xfId="1534"/>
    <cellStyle name="Примечание 7 2 6 2" xfId="3387"/>
    <cellStyle name="Примечание 7 2 7" xfId="1638"/>
    <cellStyle name="Примечание 7 2 7 2" xfId="3491"/>
    <cellStyle name="Примечание 7 2 8" xfId="1570"/>
    <cellStyle name="Примечание 7 2 8 2" xfId="3423"/>
    <cellStyle name="Примечание 7 3" xfId="1046"/>
    <cellStyle name="Примечание 7 3 2" xfId="2053"/>
    <cellStyle name="Примечание 7 3 3" xfId="3014"/>
    <cellStyle name="Примечание 7 4" xfId="1370"/>
    <cellStyle name="Примечание 7 4 2" xfId="2165"/>
    <cellStyle name="Примечание 7 5" xfId="1425"/>
    <cellStyle name="Примечание 7 5 2" xfId="3290"/>
    <cellStyle name="Примечание 7 6" xfId="784"/>
    <cellStyle name="Примечание 7 6 2" xfId="2772"/>
    <cellStyle name="Примечание 7 7" xfId="1595"/>
    <cellStyle name="Примечание 7 7 2" xfId="3448"/>
    <cellStyle name="Примечание 7 8" xfId="1574"/>
    <cellStyle name="Примечание 7 8 2" xfId="3427"/>
    <cellStyle name="Примечание 7 9" xfId="1641"/>
    <cellStyle name="Примечание 7 9 2" xfId="3494"/>
    <cellStyle name="Примечание 8" xfId="458"/>
    <cellStyle name="Примечание 8 2" xfId="1091"/>
    <cellStyle name="Примечание 8 2 2" xfId="2205"/>
    <cellStyle name="Примечание 8 3" xfId="1395"/>
    <cellStyle name="Примечание 8 3 2" xfId="3260"/>
    <cellStyle name="Примечание 8 4" xfId="895"/>
    <cellStyle name="Примечание 8 4 2" xfId="2873"/>
    <cellStyle name="Примечание 8 5" xfId="1502"/>
    <cellStyle name="Примечание 8 5 2" xfId="3359"/>
    <cellStyle name="Примечание 8 6" xfId="1388"/>
    <cellStyle name="Примечание 8 6 2" xfId="3254"/>
    <cellStyle name="Примечание 8 7" xfId="1604"/>
    <cellStyle name="Примечание 8 7 2" xfId="3457"/>
    <cellStyle name="Примечание 8 8" xfId="807"/>
    <cellStyle name="Примечание 8 8 2" xfId="2794"/>
    <cellStyle name="Примечание 9" xfId="632"/>
    <cellStyle name="Примечание 9 2" xfId="1262"/>
    <cellStyle name="Примечание 9 2 2" xfId="3166"/>
    <cellStyle name="Примечание 9 3" xfId="1506"/>
    <cellStyle name="Примечание 9 3 2" xfId="3363"/>
    <cellStyle name="Примечание 9 4" xfId="1564"/>
    <cellStyle name="Примечание 9 4 2" xfId="3417"/>
    <cellStyle name="Примечание 9 5" xfId="1618"/>
    <cellStyle name="Примечание 9 5 2" xfId="3471"/>
    <cellStyle name="Примечание 9 6" xfId="1477"/>
    <cellStyle name="Примечание 9 6 2" xfId="3337"/>
    <cellStyle name="Примечание 9 7" xfId="1648"/>
    <cellStyle name="Примечание 9 7 2" xfId="3501"/>
    <cellStyle name="Примечание 9 8" xfId="1631"/>
    <cellStyle name="Примечание 9 8 2" xfId="3484"/>
    <cellStyle name="Примечание 9 9" xfId="2668"/>
    <cellStyle name="Связанная ячейка" xfId="173"/>
    <cellStyle name="Стиль 1" xfId="174"/>
    <cellStyle name="Стиль 1 2" xfId="310"/>
    <cellStyle name="Стиль 1 2 2" xfId="311"/>
    <cellStyle name="Стиль 1 3" xfId="309"/>
    <cellStyle name="Текст предупреждения" xfId="175"/>
    <cellStyle name="Финансовый 2" xfId="312"/>
    <cellStyle name="Финансовый 2 2" xfId="313"/>
    <cellStyle name="Финансовый 2 3" xfId="764"/>
    <cellStyle name="Финансовый 3" xfId="314"/>
    <cellStyle name="Финансовый 3 2" xfId="315"/>
    <cellStyle name="Финансовый 4" xfId="316"/>
    <cellStyle name="Финансовый 8" xfId="732"/>
    <cellStyle name="Финансовый 8 2" xfId="749"/>
    <cellStyle name="Финансовый 8 2 2" xfId="769"/>
    <cellStyle name="Финансовый 8 3" xfId="765"/>
    <cellStyle name="Хороший" xfId="176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%20Informacia\Gohar%20Hayrapetjan\2015%20byuje\2015\2015\ampop\Doc%203%20templ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orcer\gorcer\Gohar%20Hayrapetjan\2021-2023\havelvac%20MJCC21-2023%20aranc%20SA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Lusine.harutyunyan/D/0-&#1358;&#1333;&#1360;&#1355;&#1350;&#1329;&#1338;&#1329;&#1348;&#1343;&#1333;&#1359;/00-&#1398;&#1377;&#1397;&#1381;&#1388;&#1400;&#1410;-&#1399;&#1407;&#1377;&#1402;&#1381;&#1408;-07&#8228;02&#8228;22/&#1378;&#1397;&#1400;&#1410;&#1403;&#1381;-&#1348;&#1338;&#1342;&#1342;-&#1384;&#1398;&#1380;&#1392;-01.04.22/&#1348;&#1338;&#1342;&#1342;/00-23-25&#1348;&#1338;&#1342;&#1342;-22&#1385;&#8228;-15.04.22/000-&#1348;&#1338;&#1342;&#1342;23-25-&#1381;&#1388;&#1412;&#1381;&#1408;-11.04.22/000-&#1381;&#1388;&#1412;-05.04.22/Socpatet-ayl%20havelvacn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 3"/>
      <sheetName val="Instructions"/>
    </sheetNames>
    <sheetDataSet>
      <sheetData sheetId="0">
        <row r="9">
          <cell r="A9" t="str">
            <v>Ìñ³·ñ³ÛÇÝ ¹³ëÇãÁ</v>
          </cell>
        </row>
        <row r="14">
          <cell r="A14" t="str">
            <v>ø³Ý³Ï³Ï³Ý</v>
          </cell>
        </row>
        <row r="15">
          <cell r="A15" t="str">
            <v>àñ³Ï³Ï³Ý</v>
          </cell>
        </row>
        <row r="16">
          <cell r="A16" t="str">
            <v>Ä³ÙÏ»ï³ÛÝáõÃÛ³Ý</v>
          </cell>
        </row>
        <row r="17">
          <cell r="A17" t="str">
            <v>Ø³ïáõóíáÕ Í³é³ÛáõÃÛ³Ý íñ³ Ï³ï³ñíáÕ Í³ËëÁ (Ñ³½³ñ ¹ñ³Ù)</v>
          </cell>
        </row>
        <row r="18">
          <cell r="A18" t="str">
            <v>Ìñ³·ÇñÁ (Íñ³·ñ»ñÁ), áñÇ (áñáÝó) ßñç³Ý³ÏÝ»ñáõÙ Çñ³Ï³Ý³óíáõÙ ¿ ù³Õ³ù³Ï³ÝáõÃÛ³Ý ÙÇçáó³éáõÙÁ</v>
          </cell>
        </row>
        <row r="20">
          <cell r="A20" t="str">
            <v>ì»ñçÝ³Ï³Ý ³ñ¹ÛáõÝùÇ ÝÏ³ñ³·ñáõÃÛáõÝÁ</v>
          </cell>
        </row>
        <row r="22">
          <cell r="A22" t="str">
            <v>Ì³é³ÛáõÃÛáõÝ Ù³ïáõóáÕÇ (Ù³ïáõóáÕÝ»ñÇ) ³Ýí³ÝáõÙÁ</v>
          </cell>
        </row>
        <row r="30">
          <cell r="A30" t="str">
            <v>Ìñ³·ñ³ÛÇÝ ¹³ëÇãÁ</v>
          </cell>
        </row>
        <row r="35">
          <cell r="A35" t="str">
            <v>ø³Ý³Ï³Ï³Ý</v>
          </cell>
        </row>
        <row r="36">
          <cell r="A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37">
          <cell r="A37" t="str">
            <v>²ÏïÇíÇ Í³é³ÛáõÃÛ³Ý Ï³ÝË³ï»ëíáÕ Å³ÙÏ»ïÁ</v>
          </cell>
        </row>
        <row r="38">
          <cell r="A38" t="str">
            <v>²ÏïÇíÇ ÁÝ¹Ñ³Ýáõñ ³ñÅ»ùÁ  (Ñ³½³ñ ¹ñ³Ù)</v>
          </cell>
        </row>
        <row r="39">
          <cell r="A39" t="str">
            <v>îíÛ³É µÛáõç»ï³ÛÇÝ ï³ñí³Ý Ý³Ëáñ¹áÕ µÛáõç»ï³ÛÇÝ ï³ñÇÝ»ñÇ ÁÝÃ³óùáõÙ ³ÏïÇíÇ íñ³ Ï³ï³ñí³Í Í³Ëë»ñÁ (Ñ³½³ñ ¹ñ³Ù)</v>
          </cell>
        </row>
        <row r="40">
          <cell r="A40" t="str">
            <v>²ÏïÇíÝ û·ï³·áñÍáÕ Ï³½Ù³Ï»ñåáõÃÛ³Ý ³Ýí³ÝáõÙÁ</v>
          </cell>
        </row>
        <row r="42">
          <cell r="A42" t="str">
            <v xml:space="preserve">öáË³ñÇÝíáÕ ³ÏïÇíÝ»ñÇ ÝÏ³ñ³·ñáõÃÛáõÝÁ </v>
          </cell>
        </row>
        <row r="44">
          <cell r="A44" t="str">
            <v>²½¹»óáõÃÛáõÝÁ Ï³½Ù³Ï»ñåáõÃÛ³Ý Ï³ñáÕáõÃÛáõÝÝ»ñÇ ½³ñ·³óÙ³Ý íñ³, Ù³ëÝ³íáñ³å»ë</v>
          </cell>
        </row>
        <row r="47">
          <cell r="A47" t="str">
            <v xml:space="preserve">Ìñ³·ÇñÁ (Íñ³·ñ»ñÁ), áñÇ (áñáÝó) ßñç³Ý³ÏÝ»ñáõÙ Çñ³Ï³Ý³óíáõÙ ¿ ù³Õ³ù³Ï³ÝáõÃÛ³Ý ÙÇçáó³éáõÙÁ </v>
          </cell>
        </row>
        <row r="49">
          <cell r="A49" t="str">
            <v>ì»ñçÝ³Ï³Ý ³ñ¹ÛáõÝùÇ ÝÏ³ñ³·ñáõÃÛáõÝÁ</v>
          </cell>
        </row>
        <row r="53">
          <cell r="A53" t="str">
            <v>Ìñ³·ñ³ÛÇÝ ¹³ëÇãÁ</v>
          </cell>
        </row>
        <row r="58">
          <cell r="A58" t="str">
            <v>ø³Ý³Ï³Ï³Ý</v>
          </cell>
        </row>
        <row r="59">
          <cell r="A59" t="str">
            <v>ì³×³éùÇó Ï³ÝË³ï»ëíáÕ Ùáõïù»ñÁ (Ñ³½³ñ ¹ñ³Ù)</v>
          </cell>
        </row>
        <row r="60">
          <cell r="A60" t="str">
            <v xml:space="preserve">²ÏïÇíÇ ï³ñÇùÁ </v>
          </cell>
        </row>
        <row r="61">
          <cell r="A61" t="str">
            <v>²ÏïÇíÇ ëÏ½µÝ³Ï³Ý ³ñÅ»ùÁ  (Ñ³½³ñ ¹ñ³Ù)</v>
          </cell>
        </row>
        <row r="62">
          <cell r="A62" t="str">
            <v xml:space="preserve">ì³×³éùÇ ³ñ¹ÛáõÝùáõÙ Ï³ñáÕáõÃÛáõÝÝ»ñÇ íñ³ ÑÝ³ñ³íáñ ³½¹»óáõÃÛáõÝÁ, Ù³ëÝ³íáñ³å»ë` </v>
          </cell>
        </row>
        <row r="65">
          <cell r="A65" t="str">
            <v>²ÏïÇíÝ û·ï³·áñÍáÕ Ï³½Ù³Ï»ñåáõÃÛ³Ý ³Ýí³ÝáõÙÁ</v>
          </cell>
        </row>
        <row r="74">
          <cell r="A74" t="str">
            <v>Ìñ³·ñ³ÛÇÝ ¹³ëÇãÁ</v>
          </cell>
        </row>
        <row r="79">
          <cell r="A79" t="str">
            <v>ø³Ý³Ï³Ï³Ý</v>
          </cell>
        </row>
        <row r="80">
          <cell r="A80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81">
          <cell r="A81" t="str">
            <v>²ÏïÇíÇ Í³é³ÛáõÃÛ³Ý Ï³ÝË³ï»ëíáÕ Å³ÙÏ»ïÁ</v>
          </cell>
        </row>
        <row r="82">
          <cell r="A82" t="str">
            <v>²ÏïÇíÇ ÁÝ¹Ñ³Ýáõñ ³ñÅ»ùÁ  (Ñ³½³ñ ¹ñ³Ù)</v>
          </cell>
        </row>
        <row r="83">
          <cell r="A83" t="str">
            <v>îíÛ³É µÛáõç»ï³ÛÇÝ ï³ñí³Ý Ý³Ëáñ¹áÕ µÛáõç»ï³ÛÇÝ ï³ñÇÝ»ñÇ ÁÝÃ³óùáõÙ ³ÏïÇíÇ íñ³ Ï³ï³ñí³Í Í³Ëë»ñÁ (Ñ³½³ñ ¹ñ³Ù)</v>
          </cell>
        </row>
        <row r="84">
          <cell r="A84" t="str">
            <v>öáË³ñÇÝíáÕ ³ÏïÇíÝ»ñÇ ÝÏ³ñ³·ñáõÃÛáõÝÁ</v>
          </cell>
        </row>
        <row r="86">
          <cell r="A86" t="str">
            <v>²½¹»óáõÃÛáõÝÁ Ï³½Ù³Ï»ñåáõÃÛ³Ý Ï³ñáÕáõÃÛáõÝÝ»ñÇ ½³ñ·³óÙ³Ý íñ³, Ù³ëÝ³íáñ³å»ë`</v>
          </cell>
        </row>
        <row r="89">
          <cell r="A89" t="str">
            <v>²ÏïÇíÝ û·ï³·áñÍáÕ Ï³½Ù³Ï»ñåáõÃÛ³Ý ³Ýí³ÝáõÙÁ</v>
          </cell>
        </row>
        <row r="91">
          <cell r="A91" t="str">
            <v xml:space="preserve">Ìñ³·ÇñÁ (Íñ³·ñ»ñÁ), áñÇ (áñáÝó) ßñç³Ý³ÏÝ»ñáõÙ Çñ³Ï³Ý³óíáõÙ ¿ ù³Õ³ù³Ï³ÝáõÃÛ³Ý ÙÇçáó³éáõÙÁ </v>
          </cell>
        </row>
        <row r="93">
          <cell r="A93" t="str">
            <v>ì»ñçÝ³Ï³Ý ³ñ¹ÛáõÝùÇ ÝÏ³ñ³·ñáõÃÛáõÝÁ</v>
          </cell>
        </row>
        <row r="99">
          <cell r="A99" t="str">
            <v>Ìñ³·ñ³ÛÇÝ ¹³ëÇãÁ</v>
          </cell>
        </row>
        <row r="104">
          <cell r="A104" t="str">
            <v>ø³Ý³Ï³Ï³Ý</v>
          </cell>
        </row>
        <row r="105">
          <cell r="A105" t="str">
            <v>ì³×³éùÇó Ï³ÝË³ï»ëíáÕ Ùáõïù»ñÁ (Ñ³½³ñ ¹ñ³Ù)</v>
          </cell>
        </row>
        <row r="106">
          <cell r="A106" t="str">
            <v xml:space="preserve">²ÏïÇíÇ ï³ñÇùÁ </v>
          </cell>
        </row>
        <row r="107">
          <cell r="A107" t="str">
            <v>²ÏïÇíÇ ëÏ½µÝ³Ï³Ý ³ñÅ»ùÁ  (Ñ³½³ñ ¹ñ³Ù)</v>
          </cell>
        </row>
        <row r="108">
          <cell r="A108" t="str">
            <v>ì³×³éùÇ ³ñ¹ÛáõÝùáõÙ Ï³ñáÕáõÃÛáõÝÝ»ñÇ íñ³ ÑÝ³ñ³íáñ ³½¹»óáõÃÛáõÝÁ, Ù³ëÝ³íáñ³å»ë`</v>
          </cell>
        </row>
        <row r="111">
          <cell r="A111" t="str">
            <v>²ÏïÇíÝ û·ï³·áñÍáÕ Ï³½Ù³Ï»ñåáõÃÛ³Ý ³Ýí³ÝáõÙÁ</v>
          </cell>
        </row>
        <row r="121">
          <cell r="A121" t="str">
            <v>Ìñ³·ñ³ÛÇÝ ¹³ëÇãÁ</v>
          </cell>
        </row>
        <row r="126">
          <cell r="A126" t="str">
            <v>ø³Ý³Ï³Ï³Ý</v>
          </cell>
        </row>
        <row r="127">
          <cell r="A127" t="str">
            <v>àñ³Ï³Ï³Ý</v>
          </cell>
        </row>
        <row r="128">
          <cell r="A128" t="str">
            <v>Ä³ÙÏ»ï³ÛÝáõÃÛ³Ý</v>
          </cell>
        </row>
        <row r="129">
          <cell r="A129" t="str">
            <v>Ø³ïáõóíáÕ Í³é³ÛáõÃÛ³Ý íñ³ Ï³ï³ñíáÕ Í³ËëÁ (Ñ³½³ñ ¹ñ³Ù)</v>
          </cell>
        </row>
        <row r="130">
          <cell r="A130" t="str">
            <v>Ìñ³·ÇñÁ (Íñ³·ñ»ñÁ), áñÇ (áñáÝó) ßñç³Ý³ÏÝ»ñáõÙ Çñ³Ï³Ý³óíáõÙ ¿ ù³Õ³ù³Ï³ÝáõÃÛ³Ý ÙÇçáó³éáõÙÁ</v>
          </cell>
        </row>
        <row r="132">
          <cell r="A132" t="str">
            <v>ì»ñçÝ³Ï³Ý ³ñ¹ÛáõÝùÇ ÝÏ³ñ³·ñáõÃÛáõÝÁ</v>
          </cell>
        </row>
        <row r="134">
          <cell r="A134" t="str">
            <v>Ì³é³ÛáõÃÛáõÝ Ù³ïáõóáÕÇ (Ù³ïáõóáÕÝ»ñÇ) ³Ýí³ÝáõÙÁ</v>
          </cell>
        </row>
        <row r="140">
          <cell r="A140" t="str">
            <v>Ìñ³·ñ³ÛÇÝ ¹³ëÇãÁ</v>
          </cell>
        </row>
        <row r="146">
          <cell r="A146" t="str">
            <v>¶áõÙ³ñÁ (Ñ³½³ñ ¹ñ³Ù)</v>
          </cell>
        </row>
        <row r="150">
          <cell r="A150" t="str">
            <v xml:space="preserve">Ìñ³·ÇñÁ (Íñ³·ñ»ñÁ), áñÇ (áñáÝó) ßñç³Ý³ÏÝ»ñáõÙ Çñ³Ï³Ý³óíáõÙ ¿ ù³Õ³ù³Ï³ÝáõÃÛ³Ý ÙÇçáó³éáõÙÁ </v>
          </cell>
        </row>
        <row r="152">
          <cell r="A152" t="str">
            <v>ì»ñçÝ³Ï³Ý ³ñ¹ÛáõÝùÇ ÝÏ³ñ³·ñáõÃÛáõÝÁ</v>
          </cell>
        </row>
        <row r="158">
          <cell r="A158" t="str">
            <v>Ìñ³·ñ³ÛÇÝ ¹³ëÇãÁ</v>
          </cell>
        </row>
        <row r="163">
          <cell r="A163" t="str">
            <v>¶áõÙ³ñÁ (Ñ³½³ñ ¹ñ³Ù)</v>
          </cell>
        </row>
        <row r="164">
          <cell r="A164" t="str">
            <v xml:space="preserve">Ìñ³·ÇñÁ (Íñ³·ñ»ñÁ), áñÇ (áñáÝó) ßñç³Ý³ÏÝ»ñáõÙ Çñ³Ï³Ý³óíáõÙ ¿ ù³Õ³ù³Ï³ÝáõÃÛ³Ý ÙÇçáó³éáõÙÁ </v>
          </cell>
        </row>
        <row r="166">
          <cell r="A166" t="str">
            <v>ì»ñçÝ³Ï³Ý ³ñ¹ÛáõÝùÇ ÝÏ³ñ³·ñáõÃÛáõÝÁ</v>
          </cell>
        </row>
        <row r="172">
          <cell r="A172" t="str">
            <v>Ìñ³·ñ³ÛÇÝ ¹³ëÇãÁ</v>
          </cell>
        </row>
        <row r="178">
          <cell r="A178" t="str">
            <v>Î³½Ù³Ï»ñåáõÃÛáõÝÁ, áñï»Õ Ï³ï³ñíáõÙ ¿ Ý»ñ¹ñáõÙÁ</v>
          </cell>
        </row>
        <row r="183">
          <cell r="A183" t="str">
            <v>Ìñ³·ÇñÁ (Íñ³·ñ»ñÁ), áñÇ (áñáÝó) ßñç³Ý³ÏÝ»ñáõÙ Çñ³Ï³Ý³óíáõÙ ¿ ù³Õ³ù³Ï³ÝáõÃÛ³Ý ÙÇçáó³éáõÙÁ</v>
          </cell>
        </row>
        <row r="185">
          <cell r="A185" t="str">
            <v>ì»ñçÝ³Ï³Ý ³ñ¹ÛáõÝùÇ ÝÏ³ñ³·ñáõÃÛáõÝÁ</v>
          </cell>
        </row>
        <row r="190">
          <cell r="A190" t="str">
            <v>Ìñ³·ñ³ÛÇÝ ¹³ëÇãÁ</v>
          </cell>
        </row>
        <row r="195">
          <cell r="A195" t="str">
            <v>ø³Ý³Ï³Ï³Ý</v>
          </cell>
        </row>
        <row r="196">
          <cell r="A19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197">
          <cell r="A197" t="str">
            <v>²ÏïÇíÇ Í³é³ÛáõÃÛ³Ý Ï³ÝË³ï»ëíáÕ Å³ÙÏ»ïÁ</v>
          </cell>
        </row>
        <row r="198">
          <cell r="A198" t="str">
            <v>²ÏïÇíÇ ÁÝ¹Ñ³Ýáõñ ³ñÅ»ùÁ  (Ñ³½³ñ ¹ñ³Ù)</v>
          </cell>
        </row>
        <row r="199">
          <cell r="A199" t="str">
            <v>îíÛ³É µÛáõç»ï³ÛÇÝ ï³ñí³Ý Ý³Ëáñ¹áÕ µÛáõç»ï³ÛÇÝ ï³ñÇÝ»ñÇ ÁÝÃ³óùáõÙ ³ÏïÇíÇ íñ³ Ï³ï³ñí³Í Í³Ëë»ñÁ (Ñ³½³ñ ¹ñ³Ù)</v>
          </cell>
        </row>
        <row r="200">
          <cell r="A200" t="str">
            <v>²½¹»óáõÃÛáõÝÁ Ï³½Ù³Ï»ñåáõÃÛ³Ý Ï³ñáÕáõÃÛáõÝÝ»ñÇ ½³ñ·³óÙ³Ý íñ³, Ù³ëÝ³íáñ³å»ë`</v>
          </cell>
        </row>
        <row r="203">
          <cell r="A203" t="str">
            <v xml:space="preserve">Ìñ³·ÇñÁ (Íñ³·ñ»ñÁ), áñÇ (áñáÝó) ßñç³Ý³ÏÝ»ñáõÙ Çñ³Ï³Ý³óíáõÙ ¿ ù³Õ³ù³Ï³ÝáõÃÛ³Ý ÙÇçáó³éáõÙÁ </v>
          </cell>
        </row>
        <row r="205">
          <cell r="A205" t="str">
            <v>ì»ñçÝ³Ï³Ý ³ñ¹ÛáõÝùÇ ÝÏ³ñ³·ñáõÃÛáõÝÁ</v>
          </cell>
        </row>
        <row r="210">
          <cell r="A210" t="str">
            <v>Ìñ³·ñ³ÛÇÝ ¹³ëÇãÁ</v>
          </cell>
        </row>
        <row r="215">
          <cell r="A215" t="str">
            <v>ø³Ý³Ï³Ï³Ý</v>
          </cell>
        </row>
        <row r="216">
          <cell r="A21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17">
          <cell r="A217" t="str">
            <v>²ÏïÇíÇ Í³é³ÛáõÃÛ³Ý Ï³ÝË³ï»ëíáÕ Å³ÙÏ»ïÁ</v>
          </cell>
        </row>
        <row r="218">
          <cell r="A218" t="str">
            <v>²ÏïÇíÇ ÁÝ¹Ñ³Ýáõñ ³ñÅ»ùÁ  (Ñ³½³ñ ¹ñ³Ù)</v>
          </cell>
        </row>
        <row r="219">
          <cell r="A219" t="str">
            <v>îíÛ³É µÛáõç»ï³ÛÇÝ ï³ñí³Ý Ý³Ëáñ¹áÕ µÛáõç»ï³ÛÇÝ ï³ñÇÝ»ñÇ ÁÝÃ³óùáõÙ ³ÏïÇíÇ íñ³ Ï³ï³ñí³Í Í³Ëë»ñÁ (Ñ³½³ñ ¹ñ³Ù)</v>
          </cell>
        </row>
        <row r="220">
          <cell r="A220" t="str">
            <v>²½¹»óáõÃÛáõÝÁ Ï³½Ù³Ï»ñåáõÃÛ³Ý Ï³ñáÕáõÃÛáõÝÝ»ñÇ ½³ñ·³óÙ³Ý íñ³, Ù³ëÝ³íáñ³å»ë</v>
          </cell>
        </row>
        <row r="223">
          <cell r="A223" t="str">
            <v xml:space="preserve">Ìñ³·ÇñÁ (Íñ³·ñ»ñÁ), áñÇ (áñáÝó) ßñç³Ý³ÏÝ»ñáõÙ Çñ³Ï³Ý³óíáõÙ ¿ ù³Õ³ù³Ï³ÝáõÃÛ³Ý ÙÇçáó³éáõÙÁ </v>
          </cell>
        </row>
        <row r="225">
          <cell r="A225" t="str">
            <v>ì»ñçÝ³Ï³Ý ³ñ¹ÛáõÝùÇ ÝÏ³ñ³·ñáõÃÛáõÝÁ</v>
          </cell>
        </row>
        <row r="230">
          <cell r="A230" t="str">
            <v>Ìñ³·ñ³ÛÇÝ ¹³ëÇãÁ</v>
          </cell>
        </row>
        <row r="235">
          <cell r="A235" t="str">
            <v>ø³Ý³Ï³Ï³Ý</v>
          </cell>
        </row>
        <row r="236">
          <cell r="A2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37">
          <cell r="A237" t="str">
            <v>²ÏïÇíÇ Í³é³ÛáõÃÛ³Ý Ï³ÝË³ï»ëíáÕ Å³ÙÏ»ïÁ</v>
          </cell>
        </row>
        <row r="238">
          <cell r="A238" t="str">
            <v>²ÏïÇíÇ ÁÝ¹Ñ³Ýáõñ ³ñÅ»ùÁ  (Ñ³½³ñ ¹ñ³Ù)</v>
          </cell>
        </row>
        <row r="239">
          <cell r="A239" t="str">
            <v>îíÛ³É µÛáõç»ï³ÛÇÝ ï³ñí³Ý Ý³Ëáñ¹áÕ µÛáõç»ï³ÛÇÝ ï³ñÇÝ»ñÇ ÁÝÃ³óùáõÙ ³ÏïÇíÇ íñ³ Ï³ï³ñí³Í Í³Ëë»ñÁ (Ñ³½³ñ ¹ñ³Ù)</v>
          </cell>
        </row>
        <row r="240">
          <cell r="A240" t="str">
            <v>²½¹»óáõÃÛáõÝÁ Ï³½Ù³Ï»ñåáõÃÛ³Ý Ï³ñáÕáõÃÛáõÝÝ»ñÇ ½³ñ·³óÙ³Ý íñ³, Ù³ëÝ³íáñ³å»ë</v>
          </cell>
        </row>
        <row r="243">
          <cell r="A243" t="str">
            <v xml:space="preserve">Ìñ³·ÇñÁ (Íñ³·ñ»ñÁ), áñÇ (áñáÝó) ßñç³Ý³ÏÝ»ñáõÙ Çñ³Ï³Ý³óíáõÙ ¿ ù³Õ³ù³Ï³ÝáõÃÛ³Ý ÙÇçáó³éáõÙÁ </v>
          </cell>
        </row>
        <row r="245">
          <cell r="A245" t="str">
            <v>ì»ñçÝ³Ï³Ý ³ñ¹ÛáõÝùÇ ÝÏ³ñ³·ñáõÃÛáõÝÁ</v>
          </cell>
        </row>
        <row r="250">
          <cell r="A250" t="str">
            <v>Ìñ³·ñ³ÛÇÝ ¹³ëÇãÁ</v>
          </cell>
        </row>
        <row r="255">
          <cell r="A255" t="str">
            <v>ø³Ý³Ï³Ï³Ý</v>
          </cell>
        </row>
        <row r="256">
          <cell r="A256" t="str">
            <v>àñ³Ï³Ï³Ý</v>
          </cell>
        </row>
        <row r="257">
          <cell r="A257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58">
          <cell r="A258" t="str">
            <v>²ÏïÇíÇ ÁÝ¹Ñ³Ýáõñ ³ñÅ»ùÁ  (Ñ³½³ñ ¹ñ³Ù)</v>
          </cell>
        </row>
        <row r="259">
          <cell r="A259" t="str">
            <v>îíÛ³É µÛáõç»ï³ÛÇÝ ï³ñí³Ý Ý³Ëáñ¹áÕ µÛáõç»ï³ÛÇÝ ï³ñÇÝ»ñÇ ÁÝÃ³óùáõÙ ³ÏïÇíÇ íñ³ Ï³ï³ñí³Í Í³Ëë»ñÁ (Ñ³½³ñ ¹ñ³Ù)</v>
          </cell>
        </row>
        <row r="260">
          <cell r="A260" t="str">
            <v xml:space="preserve">Ìñ³·ÇñÁ (Íñ³·ñ»ñÁ), áñÇ (áñáÝó) ßñç³Ý³ÏÝ»ñáõÙ Çñ³Ï³Ý³óíáõÙ ¿ ù³Õ³ù³Ï³ÝáõÃÛ³Ý ÙÇçáó³éáõÙÁ </v>
          </cell>
        </row>
        <row r="262">
          <cell r="A262" t="str">
            <v>ì»ñçÝ³Ï³Ý ³ñ¹ÛáõÝùÇ ÝÏ³ñ³·ñáõÃÛáõÝÁ</v>
          </cell>
        </row>
        <row r="267">
          <cell r="A267" t="str">
            <v>Ìñ³·ñ³ÛÇÝ ¹³ëÇãÁ</v>
          </cell>
        </row>
        <row r="272">
          <cell r="A272" t="str">
            <v>ø³Ý³Ï³Ï³Ý</v>
          </cell>
        </row>
        <row r="273">
          <cell r="A273" t="str">
            <v>ì³×³éùÇó Ï³ÝË³ï»ëíáÕ Ùáõïù»ñÁ (Ñ³½³ñ ¹ñ³Ù)</v>
          </cell>
        </row>
        <row r="274">
          <cell r="A274" t="str">
            <v>²ÏïÇíÇ ï³ñÇùÁ</v>
          </cell>
        </row>
        <row r="275">
          <cell r="A275" t="str">
            <v>²ÏïÇíÇ ëÏ½µÝ³Ï³Ý ³ñÅ»ùÁ  (Ñ³½³ñ ¹ñ³Ù)</v>
          </cell>
        </row>
        <row r="279">
          <cell r="A279" t="str">
            <v>Ìñ³·ñ³ÛÇÝ ¹³ëÇãÁ</v>
          </cell>
        </row>
        <row r="284">
          <cell r="A284" t="str">
            <v>¶áõÙ³ñÁ (Ñ³½³ñ ¹ñ³Ù)</v>
          </cell>
        </row>
        <row r="287">
          <cell r="A287" t="str">
            <v xml:space="preserve">Ìñ³·ÇñÁ (Íñ³·ñ»ñÁ), áñÇ (áñáÝó) ßñç³Ý³ÏÝ»ñáõÙ Çñ³Ï³Ý³óíáõÙ ¿ ù³Õ³ù³Ï³ÝáõÃÛ³Ý ÙÇçáó³éáõÙÁ </v>
          </cell>
        </row>
        <row r="289">
          <cell r="A289" t="str">
            <v>ì»ñçÝ³Ï³Ý ³ñ¹ÛáõÝùÇ ÝÏ³ñ³·ñáõÃÛáõÝÁ</v>
          </cell>
        </row>
        <row r="294">
          <cell r="A294" t="str">
            <v>Ìñ³·ñ³ÛÇÝ ¹³ëÇãÁ</v>
          </cell>
        </row>
        <row r="299">
          <cell r="A299" t="str">
            <v>ø³Ý³Ï³Ï³Ý</v>
          </cell>
        </row>
        <row r="300">
          <cell r="A300" t="str">
            <v>¶áõÙ³ñÁ (Ñ³½³ñ ¹ñ³Ù)</v>
          </cell>
        </row>
        <row r="303">
          <cell r="A303" t="str">
            <v xml:space="preserve">Ìñ³·ÇñÁ (Íñ³·ñ»ñÁ), áñÇ (áñáÝó) ßñç³Ý³ÏÝ»ñáõÙ Çñ³Ï³Ý³óíáõÙ ¿ ù³Õ³ù³Ï³ÝáõÃÛ³Ý ÙÇçáó³éáõÙÁ </v>
          </cell>
        </row>
        <row r="305">
          <cell r="A305" t="str">
            <v>ì»ñçÝ³Ï³Ý ³ñ¹ÛáõÝùÇ ÝÏ³ñ³·ñáõÃÛáõÝÁ</v>
          </cell>
        </row>
        <row r="310">
          <cell r="A310" t="str">
            <v>Ìñ³·ñ³ÛÇÝ ¹³ëÇãÁ</v>
          </cell>
        </row>
        <row r="315">
          <cell r="A315" t="str">
            <v>ø³Ý³Ï³Ï³Ý</v>
          </cell>
        </row>
        <row r="316">
          <cell r="A316" t="str">
            <v>àñ³Ï³Ï³Ý</v>
          </cell>
        </row>
        <row r="317">
          <cell r="A317" t="str">
            <v>Ä³ÙÏ»ï³ÛÝáõÃÛáõÝ</v>
          </cell>
        </row>
        <row r="318">
          <cell r="A318" t="str">
            <v>îíÛ³É ï³ñí³ ÁÝÃ³óùáõÙ Ý³Ë³ï»ëíáÕ (ÑÇÙÝ³Ï³Ý ·áõÙ³ñÇ) Ù³ñÙ³Ý/»ï ·ÝÙ³Ý ·áõÙ³ñÁ (Ñ³½³ñ ¹ñ³Ù)</v>
          </cell>
        </row>
        <row r="319">
          <cell r="A319" t="str">
            <v xml:space="preserve">Ìñ³·ÇñÁ (Íñ³·ñ»ñÁ), áñÇ (áñáÝó) ßñç³Ý³ÏÝ»ñáõÙ Çñ³Ï³Ý³óíáõÙ ¿ ù³Õ³ù³Ï³ÝáõÃÛ³Ý ÙÇçáó³éáõÙÁ </v>
          </cell>
        </row>
        <row r="321">
          <cell r="A321" t="str">
            <v>ì»ñçÝ³Ï³Ý ³ñ¹ÛáõÝùÇ ÝÏ³ñ³·ñáõÃÛáõÝÁ</v>
          </cell>
        </row>
        <row r="326">
          <cell r="A326" t="str">
            <v>Ìñ³·ñ³ÛÇÝ ¹³ëÇãÁ</v>
          </cell>
        </row>
        <row r="331">
          <cell r="A331" t="str">
            <v>ø³Ý³Ï³Ï³Ý</v>
          </cell>
        </row>
        <row r="333">
          <cell r="A333" t="str">
            <v>àñ³Ï³Ï³Ý</v>
          </cell>
        </row>
        <row r="334">
          <cell r="A334" t="str">
            <v>Ä³ÙÏ»ï³ÛÝáõÃÛáõÝ</v>
          </cell>
        </row>
        <row r="335">
          <cell r="A335" t="str">
            <v>îíÛ³É ï³ñí³ ÁÝÃ³óùáõÙ Ý³Ë³ï»ëíáÕ (ÑÇÙÝ³Ï³Ý ·áõÙ³ñÇ) Ù³ñÙ³Ý/»ï ·ÝÙ³Ý ·áõÙ³ñÁ (Ñ³½³ñ ¹ñ³Ù)</v>
          </cell>
        </row>
        <row r="336">
          <cell r="A336" t="str">
            <v xml:space="preserve">Ìñ³·ÇñÁ (Íñ³·ñ»ñÁ), áñÇ (áñáÝó) ßñç³Ý³ÏÝ»ñáõÙ Çñ³Ï³Ý³óíáõÙ ¿ ù³Õ³ù³Ï³ÝáõÃÛ³Ý ÙÇçáó³éáõÙÁ </v>
          </cell>
        </row>
        <row r="338">
          <cell r="A338" t="str">
            <v>ì»ñçÝ³Ï³Ý ³ñ¹ÛáõÝùÇ ÝÏ³ñ³·ñáõÃÛáõÝÁ</v>
          </cell>
        </row>
        <row r="343">
          <cell r="A343" t="str">
            <v>Ìñ³·ñ³ÛÇÝ ¹³ëÇãÁ</v>
          </cell>
        </row>
        <row r="348">
          <cell r="A348" t="str">
            <v>¶áõÙ³ñÁ (Ñ³½³ñ ¹ñ³Ù)</v>
          </cell>
        </row>
        <row r="349">
          <cell r="A349" t="str">
            <v>Î³½Ù³Ï»ñåáõÃÛáõÝÁ, áñï»Õ Ï³ï³ñíáõÙ ¿ Ý»ñ¹ñáõÙÁ</v>
          </cell>
        </row>
        <row r="353">
          <cell r="A353" t="str">
            <v>Ìñ³·ÇñÁ (Íñ³·ñ»ñÁ), áñÇ (áñáÝó) ßñç³Ý³ÏÝ»ñáõÙ Çñ³Ï³Ý³óíáõÙ ¿ ù³Õ³ù³Ï³ÝáõÃÛ³Ý ÙÇçáó³éáõÙÁ</v>
          </cell>
        </row>
        <row r="355">
          <cell r="A355" t="str">
            <v>ì»ñçÝ³Ï³Ý ³ñ¹ÛáõÝùÇ ÝÏ³ñ³·ñáõÃÛáõÝÁ</v>
          </cell>
        </row>
        <row r="360">
          <cell r="A360" t="str">
            <v>Ìñ³·ñ³ÛÇÝ ¹³ëÇãÁ</v>
          </cell>
        </row>
        <row r="365">
          <cell r="A365" t="str">
            <v>ø³Ý³Ï³Ï³Ý</v>
          </cell>
        </row>
        <row r="370">
          <cell r="A370" t="str">
            <v>ì³×³éùÇó Ï³ÝË³ï»ëíáÕ Ùáõïù»ñÁ (Ñ³½³ñ ¹ñ³Ù)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0 byuje naxagic"/>
      <sheetName val="havelvac4"/>
      <sheetName val="havelvac5"/>
      <sheetName val="havelvac6 axyusak1"/>
      <sheetName val="havelvac6 axyusak 2"/>
      <sheetName val="havelvac8"/>
      <sheetName val="hacelvac9 axyusak1"/>
      <sheetName val="havelvac10 axyusak 1"/>
      <sheetName val="havelvac10 axyusak 2"/>
      <sheetName val="havelvac11 axyusak1"/>
      <sheetName val="havelvac11 axyusa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-2024 mjcc"/>
      <sheetName val="havelvac4"/>
      <sheetName val="havelvac5"/>
      <sheetName val="havelvac6-nor naxazern "/>
      <sheetName val="havelvac6 axyusak 1"/>
      <sheetName val="havelvac10 axyusak 1"/>
    </sheetNames>
    <sheetDataSet>
      <sheetData sheetId="0">
        <row r="16">
          <cell r="G16">
            <v>1015</v>
          </cell>
          <cell r="I16" t="str">
            <v xml:space="preserve"> Սոցիալական փաթեթների ապահովում </v>
          </cell>
        </row>
        <row r="17">
          <cell r="H17" t="str">
            <v xml:space="preserve"> 12001</v>
          </cell>
          <cell r="I17" t="str">
            <v xml:space="preserve"> Պետական հիմնարկների և կազմակերպությունների աշխատողների սոցիալական փաթեթով ապահովում</v>
          </cell>
          <cell r="O17">
            <v>10619496</v>
          </cell>
          <cell r="P17">
            <v>10619496</v>
          </cell>
          <cell r="Q17">
            <v>10619496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90"/>
  <sheetViews>
    <sheetView workbookViewId="0">
      <selection activeCell="K15" sqref="K15"/>
    </sheetView>
  </sheetViews>
  <sheetFormatPr defaultColWidth="9.140625" defaultRowHeight="15"/>
  <cols>
    <col min="1" max="2" width="9.140625" style="2"/>
    <col min="3" max="3" width="87.5703125" style="2" customWidth="1"/>
    <col min="4" max="4" width="21.42578125" style="2" customWidth="1"/>
    <col min="5" max="5" width="15.42578125" style="2" customWidth="1"/>
    <col min="6" max="6" width="20.28515625" style="2" customWidth="1"/>
    <col min="7" max="16384" width="9.140625" style="2"/>
  </cols>
  <sheetData>
    <row r="1" spans="1:6" ht="17.25">
      <c r="A1" s="1"/>
      <c r="B1" s="1" t="s">
        <v>6</v>
      </c>
    </row>
    <row r="2" spans="1:6" ht="17.25">
      <c r="A2" s="1"/>
      <c r="B2" s="1"/>
    </row>
    <row r="3" spans="1:6" ht="17.25">
      <c r="A3" s="3"/>
      <c r="B3" s="3"/>
    </row>
    <row r="4" spans="1:6">
      <c r="F4" s="4" t="s">
        <v>1</v>
      </c>
    </row>
    <row r="5" spans="1:6">
      <c r="A5" s="5"/>
      <c r="B5" s="5"/>
      <c r="C5" s="5"/>
      <c r="D5" s="5" t="s">
        <v>0</v>
      </c>
      <c r="E5" s="5" t="s">
        <v>7</v>
      </c>
      <c r="F5" s="5" t="s">
        <v>10</v>
      </c>
    </row>
    <row r="6" spans="1:6">
      <c r="A6" s="11">
        <v>1</v>
      </c>
      <c r="B6" s="15"/>
      <c r="C6" s="16" t="s">
        <v>8</v>
      </c>
      <c r="D6" s="51">
        <v>44928</v>
      </c>
      <c r="E6" s="51">
        <v>44928</v>
      </c>
      <c r="F6" s="51">
        <v>44928</v>
      </c>
    </row>
    <row r="7" spans="1:6">
      <c r="A7" s="11">
        <v>1.1000000000000001</v>
      </c>
      <c r="B7" s="15"/>
      <c r="C7" s="16"/>
      <c r="D7" s="19"/>
      <c r="E7" s="19"/>
      <c r="F7" s="19"/>
    </row>
    <row r="8" spans="1:6">
      <c r="A8" s="11">
        <v>1.2</v>
      </c>
      <c r="B8" s="15"/>
      <c r="C8" s="16"/>
      <c r="D8" s="19"/>
      <c r="E8" s="19"/>
      <c r="F8" s="19"/>
    </row>
    <row r="9" spans="1:6">
      <c r="A9" s="11">
        <v>1.3</v>
      </c>
      <c r="B9" s="15"/>
      <c r="C9" s="16"/>
      <c r="D9" s="19"/>
      <c r="E9" s="19"/>
      <c r="F9" s="19"/>
    </row>
    <row r="10" spans="1:6">
      <c r="A10" s="11">
        <v>1.4</v>
      </c>
      <c r="B10" s="15"/>
      <c r="C10" s="16"/>
      <c r="D10" s="19"/>
      <c r="E10" s="19"/>
      <c r="F10" s="19"/>
    </row>
    <row r="11" spans="1:6">
      <c r="A11" s="11">
        <v>1.5</v>
      </c>
      <c r="B11" s="15"/>
      <c r="C11" s="16"/>
      <c r="D11" s="19"/>
      <c r="E11" s="19"/>
      <c r="F11" s="19"/>
    </row>
    <row r="12" spans="1:6">
      <c r="A12" s="11">
        <v>1.6</v>
      </c>
      <c r="B12" s="15"/>
      <c r="C12" s="16"/>
      <c r="D12" s="19"/>
      <c r="E12" s="19"/>
      <c r="F12" s="19"/>
    </row>
    <row r="13" spans="1:6">
      <c r="A13" s="11">
        <v>1.7</v>
      </c>
      <c r="B13" s="15"/>
      <c r="C13" s="16"/>
      <c r="D13" s="19"/>
      <c r="E13" s="19"/>
      <c r="F13" s="19"/>
    </row>
    <row r="14" spans="1:6">
      <c r="A14" s="11">
        <v>1.8</v>
      </c>
      <c r="B14" s="15"/>
      <c r="C14" s="16"/>
      <c r="D14" s="19"/>
      <c r="E14" s="19"/>
      <c r="F14" s="19"/>
    </row>
    <row r="15" spans="1:6">
      <c r="A15" s="11">
        <v>1.9</v>
      </c>
      <c r="B15" s="15"/>
      <c r="C15" s="16"/>
      <c r="D15" s="19"/>
      <c r="E15" s="19"/>
      <c r="F15" s="19"/>
    </row>
    <row r="16" spans="1:6">
      <c r="A16" s="11">
        <v>1.1000000000000001</v>
      </c>
      <c r="B16" s="15"/>
      <c r="C16" s="16"/>
      <c r="D16" s="19"/>
      <c r="E16" s="19"/>
      <c r="F16" s="19"/>
    </row>
    <row r="17" spans="1:6" ht="24.75" customHeight="1">
      <c r="A17" s="11">
        <v>2</v>
      </c>
      <c r="B17" s="15"/>
      <c r="C17" s="16" t="s">
        <v>9</v>
      </c>
      <c r="D17" s="19">
        <f>D18+D19</f>
        <v>0</v>
      </c>
      <c r="E17" s="19">
        <f t="shared" ref="E17:F17" si="0">E18+E19</f>
        <v>0</v>
      </c>
      <c r="F17" s="19">
        <f t="shared" si="0"/>
        <v>0</v>
      </c>
    </row>
    <row r="18" spans="1:6" ht="33.75" customHeight="1">
      <c r="A18" s="11">
        <v>2.1</v>
      </c>
      <c r="B18" s="17"/>
      <c r="C18" s="18" t="s">
        <v>2</v>
      </c>
      <c r="D18" s="19">
        <v>0</v>
      </c>
      <c r="E18" s="19">
        <v>0</v>
      </c>
      <c r="F18" s="19">
        <v>0</v>
      </c>
    </row>
    <row r="19" spans="1:6" ht="30" customHeight="1">
      <c r="A19" s="13">
        <v>2.2000000000000002</v>
      </c>
      <c r="B19" s="14"/>
      <c r="C19" s="12" t="s">
        <v>3</v>
      </c>
      <c r="D19" s="20">
        <v>0</v>
      </c>
      <c r="E19" s="20">
        <v>0</v>
      </c>
      <c r="F19" s="20">
        <v>0</v>
      </c>
    </row>
    <row r="20" spans="1:6" ht="42.75">
      <c r="A20" s="8">
        <v>3</v>
      </c>
      <c r="B20" s="8"/>
      <c r="C20" s="9" t="s">
        <v>4</v>
      </c>
      <c r="D20" s="52">
        <f>D6-D17</f>
        <v>44928</v>
      </c>
      <c r="E20" s="52">
        <f t="shared" ref="E20:F20" si="1">E6-E17</f>
        <v>44928</v>
      </c>
      <c r="F20" s="52">
        <f t="shared" si="1"/>
        <v>44928</v>
      </c>
    </row>
    <row r="53" spans="3:47">
      <c r="C53" s="41"/>
      <c r="AU53" s="2">
        <f>67411.2</f>
        <v>67411.199999999997</v>
      </c>
    </row>
    <row r="54" spans="3:47">
      <c r="C54" s="41"/>
      <c r="D54" s="2" t="s">
        <v>5</v>
      </c>
      <c r="E54" s="2">
        <v>0</v>
      </c>
      <c r="AL54" s="2">
        <v>1300</v>
      </c>
      <c r="AU54" s="2">
        <v>1300</v>
      </c>
    </row>
    <row r="82" spans="5:11">
      <c r="E82" s="10"/>
    </row>
    <row r="83" spans="5:11">
      <c r="E83" s="10"/>
    </row>
    <row r="84" spans="5:11">
      <c r="E84" s="10"/>
    </row>
    <row r="86" spans="5:11">
      <c r="E86" s="10"/>
    </row>
    <row r="89" spans="5:11">
      <c r="F89" s="6">
        <f>'[2]2020 byuje naxagic'!N259</f>
        <v>0</v>
      </c>
      <c r="H89" s="2">
        <v>0</v>
      </c>
      <c r="I89" s="2">
        <v>0</v>
      </c>
      <c r="J89" s="2">
        <v>0</v>
      </c>
      <c r="K89" s="2">
        <v>0</v>
      </c>
    </row>
    <row r="90" spans="5:11">
      <c r="F90" s="7">
        <f>'[2]2020 byuje naxagic'!N260</f>
        <v>0</v>
      </c>
      <c r="H90" s="2">
        <v>0</v>
      </c>
      <c r="I90" s="2">
        <v>0</v>
      </c>
      <c r="J90" s="2">
        <v>0</v>
      </c>
      <c r="K90" s="2">
        <v>0</v>
      </c>
    </row>
  </sheetData>
  <mergeCells count="1">
    <mergeCell ref="C53:C5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17"/>
  <sheetViews>
    <sheetView tabSelected="1" topLeftCell="A2" workbookViewId="0">
      <pane xSplit="3" ySplit="7" topLeftCell="D9" activePane="bottomRight" state="frozen"/>
      <selection activeCell="A2" sqref="A2"/>
      <selection pane="topRight" activeCell="D2" sqref="D2"/>
      <selection pane="bottomLeft" activeCell="A9" sqref="A9"/>
      <selection pane="bottomRight" activeCell="F23" sqref="F23"/>
    </sheetView>
  </sheetViews>
  <sheetFormatPr defaultColWidth="20.140625" defaultRowHeight="17.25"/>
  <cols>
    <col min="1" max="1" width="10.7109375" style="22" customWidth="1"/>
    <col min="2" max="2" width="19.42578125" style="22" customWidth="1"/>
    <col min="3" max="3" width="56.42578125" style="23" customWidth="1"/>
    <col min="4" max="4" width="20.140625" style="22"/>
    <col min="5" max="6" width="20.140625" style="23"/>
    <col min="7" max="7" width="15.85546875" style="23" customWidth="1"/>
    <col min="8" max="8" width="13.85546875" style="23" customWidth="1"/>
    <col min="9" max="9" width="14.140625" style="23" customWidth="1"/>
    <col min="10" max="10" width="20.140625" style="23" customWidth="1"/>
    <col min="11" max="11" width="16.5703125" style="23" customWidth="1"/>
    <col min="12" max="12" width="18.42578125" style="23" customWidth="1"/>
    <col min="13" max="16384" width="20.140625" style="23"/>
  </cols>
  <sheetData>
    <row r="2" spans="1:22">
      <c r="A2" s="21" t="s">
        <v>11</v>
      </c>
    </row>
    <row r="3" spans="1:22">
      <c r="B3" s="24" t="s">
        <v>27</v>
      </c>
      <c r="E3" s="25"/>
      <c r="F3" s="25"/>
      <c r="M3" s="26"/>
      <c r="N3" s="26"/>
      <c r="O3" s="26"/>
    </row>
    <row r="4" spans="1:22">
      <c r="D4" s="25"/>
      <c r="E4" s="25"/>
      <c r="F4" s="25"/>
      <c r="O4" s="27" t="s">
        <v>12</v>
      </c>
    </row>
    <row r="6" spans="1:22" s="28" customFormat="1">
      <c r="A6" s="43" t="s">
        <v>13</v>
      </c>
      <c r="B6" s="43"/>
      <c r="C6" s="43" t="s">
        <v>14</v>
      </c>
      <c r="D6" s="44" t="s">
        <v>15</v>
      </c>
      <c r="E6" s="44"/>
      <c r="F6" s="44"/>
      <c r="G6" s="44" t="s">
        <v>16</v>
      </c>
      <c r="H6" s="44"/>
      <c r="I6" s="44"/>
      <c r="J6" s="43" t="s">
        <v>17</v>
      </c>
      <c r="K6" s="43"/>
      <c r="L6" s="43"/>
      <c r="M6" s="45" t="s">
        <v>18</v>
      </c>
      <c r="N6" s="46"/>
      <c r="O6" s="47"/>
    </row>
    <row r="7" spans="1:22" s="28" customFormat="1">
      <c r="A7" s="43"/>
      <c r="B7" s="43"/>
      <c r="C7" s="43"/>
      <c r="D7" s="44"/>
      <c r="E7" s="44"/>
      <c r="F7" s="44"/>
      <c r="G7" s="44"/>
      <c r="H7" s="44"/>
      <c r="I7" s="44"/>
      <c r="J7" s="43" t="s">
        <v>19</v>
      </c>
      <c r="K7" s="43"/>
      <c r="L7" s="43"/>
      <c r="M7" s="48"/>
      <c r="N7" s="49"/>
      <c r="O7" s="50"/>
    </row>
    <row r="8" spans="1:22" s="28" customFormat="1">
      <c r="A8" s="29" t="s">
        <v>20</v>
      </c>
      <c r="B8" s="29" t="s">
        <v>21</v>
      </c>
      <c r="C8" s="30" t="s">
        <v>14</v>
      </c>
      <c r="D8" s="29" t="s">
        <v>22</v>
      </c>
      <c r="E8" s="29" t="s">
        <v>23</v>
      </c>
      <c r="F8" s="29" t="s">
        <v>26</v>
      </c>
      <c r="G8" s="29" t="s">
        <v>22</v>
      </c>
      <c r="H8" s="29" t="s">
        <v>23</v>
      </c>
      <c r="I8" s="29" t="s">
        <v>26</v>
      </c>
      <c r="J8" s="29" t="s">
        <v>22</v>
      </c>
      <c r="K8" s="29" t="s">
        <v>23</v>
      </c>
      <c r="L8" s="29" t="s">
        <v>26</v>
      </c>
      <c r="M8" s="29" t="s">
        <v>22</v>
      </c>
      <c r="N8" s="29" t="s">
        <v>23</v>
      </c>
      <c r="O8" s="29" t="s">
        <v>26</v>
      </c>
      <c r="Q8" s="31"/>
    </row>
    <row r="9" spans="1:22" s="28" customFormat="1">
      <c r="A9" s="29"/>
      <c r="B9" s="29"/>
      <c r="C9" s="30" t="s">
        <v>24</v>
      </c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</row>
    <row r="10" spans="1:22">
      <c r="A10" s="42" t="s">
        <v>25</v>
      </c>
      <c r="B10" s="42"/>
      <c r="C10" s="4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</row>
    <row r="11" spans="1:22">
      <c r="A11" s="33">
        <f>'[3]2022-2024 mjcc'!G16</f>
        <v>1015</v>
      </c>
      <c r="B11" s="33"/>
      <c r="C11" s="34" t="str">
        <f>'[3]2022-2024 mjcc'!I16</f>
        <v xml:space="preserve"> Սոցիալական փաթեթների ապահովում </v>
      </c>
      <c r="D11" s="35">
        <f>D12</f>
        <v>10619496</v>
      </c>
      <c r="E11" s="35">
        <f t="shared" ref="E11:O11" si="0">E12</f>
        <v>10619496</v>
      </c>
      <c r="F11" s="35">
        <f t="shared" si="0"/>
        <v>10619496</v>
      </c>
      <c r="G11" s="35">
        <f t="shared" si="0"/>
        <v>0</v>
      </c>
      <c r="H11" s="35">
        <f t="shared" si="0"/>
        <v>0</v>
      </c>
      <c r="I11" s="35">
        <f t="shared" si="0"/>
        <v>0</v>
      </c>
      <c r="J11" s="35">
        <f t="shared" si="0"/>
        <v>44928</v>
      </c>
      <c r="K11" s="35">
        <f t="shared" si="0"/>
        <v>44928</v>
      </c>
      <c r="L11" s="35">
        <f t="shared" si="0"/>
        <v>44928</v>
      </c>
      <c r="M11" s="35">
        <f t="shared" si="0"/>
        <v>10664424</v>
      </c>
      <c r="N11" s="35">
        <f t="shared" si="0"/>
        <v>10664424</v>
      </c>
      <c r="O11" s="35">
        <f t="shared" si="0"/>
        <v>10664424</v>
      </c>
      <c r="T11" s="26"/>
      <c r="U11" s="26"/>
      <c r="V11" s="26"/>
    </row>
    <row r="12" spans="1:22" ht="51.75">
      <c r="A12" s="36"/>
      <c r="B12" s="36" t="str">
        <f>'[3]2022-2024 mjcc'!H17</f>
        <v xml:space="preserve"> 12001</v>
      </c>
      <c r="C12" s="37" t="str">
        <f>'[3]2022-2024 mjcc'!I17</f>
        <v xml:space="preserve"> Պետական հիմնարկների և կազմակերպությունների աշխատողների սոցիալական փաթեթով ապահովում</v>
      </c>
      <c r="D12" s="38">
        <f>'[3]2022-2024 mjcc'!O17</f>
        <v>10619496</v>
      </c>
      <c r="E12" s="38">
        <f>'[3]2022-2024 mjcc'!P17</f>
        <v>10619496</v>
      </c>
      <c r="F12" s="38">
        <f>'[3]2022-2024 mjcc'!Q17</f>
        <v>10619496</v>
      </c>
      <c r="G12" s="39"/>
      <c r="H12" s="39"/>
      <c r="I12" s="39"/>
      <c r="J12" s="53">
        <v>44928</v>
      </c>
      <c r="K12" s="53">
        <v>44928</v>
      </c>
      <c r="L12" s="53">
        <v>44928</v>
      </c>
      <c r="M12" s="40">
        <f>D12-G12+J12</f>
        <v>10664424</v>
      </c>
      <c r="N12" s="40">
        <f t="shared" ref="N12:O12" si="1">E12-H12+K12</f>
        <v>10664424</v>
      </c>
      <c r="O12" s="40">
        <f t="shared" si="1"/>
        <v>10664424</v>
      </c>
    </row>
    <row r="17" spans="16:16">
      <c r="P17" s="26"/>
    </row>
  </sheetData>
  <mergeCells count="8">
    <mergeCell ref="J6:L6"/>
    <mergeCell ref="M6:O7"/>
    <mergeCell ref="J7:L7"/>
    <mergeCell ref="A10:C10"/>
    <mergeCell ref="A6:B7"/>
    <mergeCell ref="C6:C7"/>
    <mergeCell ref="D6:F7"/>
    <mergeCell ref="G6:I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havelvac6-nor naxazern </vt:lpstr>
      <vt:lpstr>havelvac10-Axyusak 1</vt:lpstr>
      <vt:lpstr>'havelvac6-nor naxazern '!_Toc501014758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Gohar.Hayrapetyan</dc:creator>
  <cp:keywords>https:/mul-mss.gov.am/tasks/docs/attachment.php?id=378286&amp;fn=MJCC.xlsx&amp;out=1&amp;token=11eeba9413c87f24b50f</cp:keywords>
  <cp:lastModifiedBy>Lusine.Harutyunyan</cp:lastModifiedBy>
  <cp:lastPrinted>2019-11-29T07:03:18Z</cp:lastPrinted>
  <dcterms:created xsi:type="dcterms:W3CDTF">2019-05-02T09:37:00Z</dcterms:created>
  <dcterms:modified xsi:type="dcterms:W3CDTF">2022-05-30T10:28:35Z</dcterms:modified>
</cp:coreProperties>
</file>